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4080" yWindow="1995" windowWidth="17505" windowHeight="12270" tabRatio="798" firstSheet="7" activeTab="17"/>
  </bookViews>
  <sheets>
    <sheet name="Vsebina" sheetId="1" r:id="rId1"/>
    <sheet name="1.Vozički za prevoz bolnikov" sheetId="2" r:id="rId2"/>
    <sheet name="2.Vozički za prevoz materiala" sheetId="3" r:id="rId3"/>
    <sheet name="5.Pregledovalne mize in stoli" sheetId="4" r:id="rId4"/>
    <sheet name="6.Oprema mavčarne" sheetId="5" r:id="rId5"/>
    <sheet name="7.Razna splošna med.oprema" sheetId="6" r:id="rId6"/>
    <sheet name="8. Preiskovalne svetilke" sheetId="7" r:id="rId7"/>
    <sheet name="9.Razne naprave in aparati" sheetId="8" r:id="rId8"/>
    <sheet name="10.1 Naprave in aparati za rean" sheetId="9" r:id="rId9"/>
    <sheet name="11.Monitorji" sheetId="10" r:id="rId10"/>
    <sheet name="12.Anestezijski aparati" sheetId="11" r:id="rId11"/>
    <sheet name="13. Ventilatorji" sheetId="12" r:id="rId12"/>
    <sheet name="14.Črpalke" sheetId="13" r:id="rId13"/>
    <sheet name="16.Ročni in POCT aparati" sheetId="14" r:id="rId14"/>
    <sheet name="17.Ginek.aparat, instrumenti" sheetId="15" r:id="rId15"/>
    <sheet name="18.1 UZ aparat" sheetId="16" r:id="rId16"/>
    <sheet name="18.2 UZ aparat" sheetId="17" r:id="rId17"/>
    <sheet name="18.3 UZ aparat" sheetId="18" r:id="rId18"/>
  </sheets>
  <definedNames>
    <definedName name="_xlnm.Print_Area" localSheetId="1">'1.Vozički za prevoz bolnikov'!$A$1:$F$120</definedName>
    <definedName name="_xlnm.Print_Area" localSheetId="8">'10.1 Naprave in aparati za rean'!$A$1:$F$123</definedName>
    <definedName name="_xlnm.Print_Area" localSheetId="9">'11.Monitorji'!$A$1:$F$481</definedName>
    <definedName name="_xlnm.Print_Area" localSheetId="10">'12.Anestezijski aparati'!$A$1:$F$87</definedName>
    <definedName name="_xlnm.Print_Area" localSheetId="11">'13. Ventilatorji'!$A$1:$F$216</definedName>
    <definedName name="_xlnm.Print_Area" localSheetId="12">'14.Črpalke'!$A$1:$F$224</definedName>
    <definedName name="_xlnm.Print_Area" localSheetId="14">'17.Ginek.aparat, instrumenti'!$A$1:$F$37</definedName>
    <definedName name="_xlnm.Print_Area" localSheetId="15">'18.1 UZ aparat'!$A$1:$F$124</definedName>
    <definedName name="_xlnm.Print_Area" localSheetId="16">'18.2 UZ aparat'!$A$1:$F$105</definedName>
    <definedName name="_xlnm.Print_Area" localSheetId="17">'18.3 UZ aparat'!$A$1:$F$79</definedName>
    <definedName name="_xlnm.Print_Area" localSheetId="2">'2.Vozički za prevoz materiala'!$A$1:$F$345</definedName>
    <definedName name="_xlnm.Print_Area" localSheetId="3">'5.Pregledovalne mize in stoli'!$A$1:$F$125</definedName>
    <definedName name="_xlnm.Print_Area" localSheetId="4">'6.Oprema mavčarne'!$A$1:$F$107</definedName>
    <definedName name="_xlnm.Print_Area" localSheetId="5">'7.Razna splošna med.oprema'!$A$1:$F$265</definedName>
    <definedName name="_xlnm.Print_Area" localSheetId="6">'8. Preiskovalne svetilke'!$A$1:$F$94</definedName>
    <definedName name="_xlnm.Print_Area" localSheetId="7">'9.Razne naprave in aparati'!$A$1:$F$191</definedName>
    <definedName name="_xlnm.Print_Area" localSheetId="0">Vsebina!$A$1:$B$41</definedName>
    <definedName name="_xlnm.Print_Titles" localSheetId="1">'1.Vozički za prevoz bolnikov'!$11:$11</definedName>
    <definedName name="_xlnm.Print_Titles" localSheetId="8">'10.1 Naprave in aparati za rean'!$14:$14</definedName>
    <definedName name="_xlnm.Print_Titles" localSheetId="9">'11.Monitorji'!$11:$11</definedName>
    <definedName name="_xlnm.Print_Titles" localSheetId="10">'12.Anestezijski aparati'!$11:$11</definedName>
    <definedName name="_xlnm.Print_Titles" localSheetId="11">'13. Ventilatorji'!$11:$11</definedName>
    <definedName name="_xlnm.Print_Titles" localSheetId="12">'14.Črpalke'!$14:$14</definedName>
    <definedName name="_xlnm.Print_Titles" localSheetId="13">'16.Ročni in POCT aparati'!$11:$11</definedName>
    <definedName name="_xlnm.Print_Titles" localSheetId="14">'17.Ginek.aparat, instrumenti'!$11:$11</definedName>
    <definedName name="_xlnm.Print_Titles" localSheetId="15">'18.1 UZ aparat'!$14:$14</definedName>
    <definedName name="_xlnm.Print_Titles" localSheetId="16">'18.2 UZ aparat'!$11:$11</definedName>
    <definedName name="_xlnm.Print_Titles" localSheetId="17">'18.3 UZ aparat'!$11:$11</definedName>
    <definedName name="_xlnm.Print_Titles" localSheetId="2">'2.Vozički za prevoz materiala'!$10:$10</definedName>
    <definedName name="_xlnm.Print_Titles" localSheetId="3">'5.Pregledovalne mize in stoli'!$11:$11</definedName>
    <definedName name="_xlnm.Print_Titles" localSheetId="4">'6.Oprema mavčarne'!$11:$11</definedName>
    <definedName name="_xlnm.Print_Titles" localSheetId="5">'7.Razna splošna med.oprema'!$11:$11</definedName>
    <definedName name="_xlnm.Print_Titles" localSheetId="6">'8. Preiskovalne svetilke'!$11:$11</definedName>
    <definedName name="_xlnm.Print_Titles" localSheetId="7">'9.Razne naprave in aparati'!$11:$11</definedName>
    <definedName name="Z_DE65DFB8_3876_4C26_83DF_9BEB566029CF_.wvu.PrintArea" localSheetId="1" hidden="1">'1.Vozički za prevoz bolnikov'!$A$1:$F$120</definedName>
    <definedName name="Z_DE65DFB8_3876_4C26_83DF_9BEB566029CF_.wvu.PrintArea" localSheetId="8" hidden="1">'10.1 Naprave in aparati za rean'!$A$1:$F$123</definedName>
    <definedName name="Z_DE65DFB8_3876_4C26_83DF_9BEB566029CF_.wvu.PrintArea" localSheetId="9" hidden="1">'11.Monitorji'!$A$1:$F$481</definedName>
    <definedName name="Z_DE65DFB8_3876_4C26_83DF_9BEB566029CF_.wvu.PrintArea" localSheetId="10" hidden="1">'12.Anestezijski aparati'!$A$1:$F$87</definedName>
    <definedName name="Z_DE65DFB8_3876_4C26_83DF_9BEB566029CF_.wvu.PrintArea" localSheetId="11" hidden="1">'13. Ventilatorji'!$A$1:$F$216</definedName>
    <definedName name="Z_DE65DFB8_3876_4C26_83DF_9BEB566029CF_.wvu.PrintArea" localSheetId="12" hidden="1">'14.Črpalke'!$A$1:$F$224</definedName>
    <definedName name="Z_DE65DFB8_3876_4C26_83DF_9BEB566029CF_.wvu.PrintArea" localSheetId="14" hidden="1">'17.Ginek.aparat, instrumenti'!$A$1:$F$37</definedName>
    <definedName name="Z_DE65DFB8_3876_4C26_83DF_9BEB566029CF_.wvu.PrintArea" localSheetId="15" hidden="1">'18.1 UZ aparat'!$A$1:$F$124</definedName>
    <definedName name="Z_DE65DFB8_3876_4C26_83DF_9BEB566029CF_.wvu.PrintArea" localSheetId="16" hidden="1">'18.2 UZ aparat'!$A$1:$F$105</definedName>
    <definedName name="Z_DE65DFB8_3876_4C26_83DF_9BEB566029CF_.wvu.PrintArea" localSheetId="17" hidden="1">'18.3 UZ aparat'!$A$1:$F$79</definedName>
    <definedName name="Z_DE65DFB8_3876_4C26_83DF_9BEB566029CF_.wvu.PrintArea" localSheetId="2" hidden="1">'2.Vozički za prevoz materiala'!$A$1:$F$345</definedName>
    <definedName name="Z_DE65DFB8_3876_4C26_83DF_9BEB566029CF_.wvu.PrintArea" localSheetId="3" hidden="1">'5.Pregledovalne mize in stoli'!$A$1:$F$125</definedName>
    <definedName name="Z_DE65DFB8_3876_4C26_83DF_9BEB566029CF_.wvu.PrintArea" localSheetId="4" hidden="1">'6.Oprema mavčarne'!$A$1:$F$107</definedName>
    <definedName name="Z_DE65DFB8_3876_4C26_83DF_9BEB566029CF_.wvu.PrintArea" localSheetId="5" hidden="1">'7.Razna splošna med.oprema'!$A$1:$F$265</definedName>
    <definedName name="Z_DE65DFB8_3876_4C26_83DF_9BEB566029CF_.wvu.PrintArea" localSheetId="6" hidden="1">'8. Preiskovalne svetilke'!$A$1:$F$94</definedName>
    <definedName name="Z_DE65DFB8_3876_4C26_83DF_9BEB566029CF_.wvu.PrintArea" localSheetId="7" hidden="1">'9.Razne naprave in aparati'!$A$1:$F$191</definedName>
    <definedName name="Z_DE65DFB8_3876_4C26_83DF_9BEB566029CF_.wvu.PrintArea" localSheetId="0" hidden="1">Vsebina!$A$1:$B$41</definedName>
    <definedName name="Z_DE65DFB8_3876_4C26_83DF_9BEB566029CF_.wvu.PrintTitles" localSheetId="1" hidden="1">'1.Vozički za prevoz bolnikov'!$11:$11</definedName>
    <definedName name="Z_DE65DFB8_3876_4C26_83DF_9BEB566029CF_.wvu.PrintTitles" localSheetId="8" hidden="1">'10.1 Naprave in aparati za rean'!$14:$14</definedName>
    <definedName name="Z_DE65DFB8_3876_4C26_83DF_9BEB566029CF_.wvu.PrintTitles" localSheetId="9" hidden="1">'11.Monitorji'!$11:$11</definedName>
    <definedName name="Z_DE65DFB8_3876_4C26_83DF_9BEB566029CF_.wvu.PrintTitles" localSheetId="10" hidden="1">'12.Anestezijski aparati'!$11:$11</definedName>
    <definedName name="Z_DE65DFB8_3876_4C26_83DF_9BEB566029CF_.wvu.PrintTitles" localSheetId="11" hidden="1">'13. Ventilatorji'!$11:$11</definedName>
    <definedName name="Z_DE65DFB8_3876_4C26_83DF_9BEB566029CF_.wvu.PrintTitles" localSheetId="12" hidden="1">'14.Črpalke'!$14:$14</definedName>
    <definedName name="Z_DE65DFB8_3876_4C26_83DF_9BEB566029CF_.wvu.PrintTitles" localSheetId="13" hidden="1">'16.Ročni in POCT aparati'!$11:$11</definedName>
    <definedName name="Z_DE65DFB8_3876_4C26_83DF_9BEB566029CF_.wvu.PrintTitles" localSheetId="14" hidden="1">'17.Ginek.aparat, instrumenti'!$11:$11</definedName>
    <definedName name="Z_DE65DFB8_3876_4C26_83DF_9BEB566029CF_.wvu.PrintTitles" localSheetId="15" hidden="1">'18.1 UZ aparat'!$14:$14</definedName>
    <definedName name="Z_DE65DFB8_3876_4C26_83DF_9BEB566029CF_.wvu.PrintTitles" localSheetId="16" hidden="1">'18.2 UZ aparat'!$11:$11</definedName>
    <definedName name="Z_DE65DFB8_3876_4C26_83DF_9BEB566029CF_.wvu.PrintTitles" localSheetId="17" hidden="1">'18.3 UZ aparat'!$11:$11</definedName>
    <definedName name="Z_DE65DFB8_3876_4C26_83DF_9BEB566029CF_.wvu.PrintTitles" localSheetId="2" hidden="1">'2.Vozički za prevoz materiala'!$10:$10</definedName>
    <definedName name="Z_DE65DFB8_3876_4C26_83DF_9BEB566029CF_.wvu.PrintTitles" localSheetId="3" hidden="1">'5.Pregledovalne mize in stoli'!$11:$11</definedName>
    <definedName name="Z_DE65DFB8_3876_4C26_83DF_9BEB566029CF_.wvu.PrintTitles" localSheetId="4" hidden="1">'6.Oprema mavčarne'!$11:$11</definedName>
    <definedName name="Z_DE65DFB8_3876_4C26_83DF_9BEB566029CF_.wvu.PrintTitles" localSheetId="5" hidden="1">'7.Razna splošna med.oprema'!$11:$11</definedName>
    <definedName name="Z_DE65DFB8_3876_4C26_83DF_9BEB566029CF_.wvu.PrintTitles" localSheetId="6" hidden="1">'8. Preiskovalne svetilke'!$11:$11</definedName>
    <definedName name="Z_DE65DFB8_3876_4C26_83DF_9BEB566029CF_.wvu.PrintTitles" localSheetId="7" hidden="1">'9.Razne naprave in aparati'!$11:$11</definedName>
  </definedNames>
  <calcPr calcId="145621"/>
  <customWorkbookViews>
    <customWorkbookView name="Smiljan Mekicar – Osebni pogled" guid="{DE65DFB8-3876-4C26-83DF-9BEB566029CF}" mergeInterval="0" personalView="1" maximized="1" windowWidth="1920" windowHeight="987" tabRatio="79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23" i="9" l="1"/>
  <c r="F42" i="18" l="1"/>
  <c r="F162" i="8"/>
  <c r="F131" i="8"/>
  <c r="F109" i="8"/>
  <c r="F100" i="8"/>
  <c r="F86" i="8"/>
  <c r="F72" i="8"/>
  <c r="F63" i="8"/>
  <c r="F54" i="8"/>
  <c r="F166" i="13" l="1"/>
  <c r="F40" i="13"/>
  <c r="F343" i="10"/>
  <c r="F312" i="10"/>
  <c r="F303" i="10"/>
  <c r="F297" i="10"/>
  <c r="F266" i="10"/>
  <c r="F207" i="10"/>
  <c r="F159" i="10"/>
  <c r="F102" i="10"/>
  <c r="F47" i="10"/>
  <c r="F479" i="10" l="1"/>
  <c r="F77" i="18"/>
  <c r="F78" i="18" s="1"/>
  <c r="F79" i="18" l="1"/>
  <c r="F127" i="18" s="1"/>
  <c r="F42" i="17"/>
  <c r="F103" i="17" s="1"/>
  <c r="F45" i="16"/>
  <c r="F122" i="16" s="1"/>
  <c r="F23" i="15"/>
  <c r="F22" i="15"/>
  <c r="F34" i="15"/>
  <c r="F33" i="15"/>
  <c r="F32" i="15"/>
  <c r="F31" i="15"/>
  <c r="F30" i="15"/>
  <c r="F29" i="15"/>
  <c r="F28" i="15"/>
  <c r="F27" i="15"/>
  <c r="F26" i="15"/>
  <c r="F25" i="15"/>
  <c r="F24" i="15"/>
  <c r="F13" i="15"/>
  <c r="F37" i="14"/>
  <c r="F13" i="14"/>
  <c r="F67" i="14" s="1"/>
  <c r="F68" i="14" s="1"/>
  <c r="F128" i="18" l="1"/>
  <c r="F129" i="18" s="1"/>
  <c r="F104" i="17"/>
  <c r="F105" i="17" s="1"/>
  <c r="F123" i="16"/>
  <c r="F124" i="16" s="1"/>
  <c r="F35" i="15"/>
  <c r="F69" i="14"/>
  <c r="F36" i="15" l="1"/>
  <c r="F37" i="15"/>
  <c r="F105" i="15" s="1"/>
  <c r="F106" i="15" s="1"/>
  <c r="F107" i="15" s="1"/>
  <c r="F222" i="13" l="1"/>
  <c r="F175" i="12"/>
  <c r="F13" i="12"/>
  <c r="F214" i="12" s="1"/>
  <c r="F48" i="11"/>
  <c r="F13" i="11"/>
  <c r="F99" i="9"/>
  <c r="F74" i="9"/>
  <c r="F44" i="9"/>
  <c r="F29" i="9"/>
  <c r="F16" i="9"/>
  <c r="F172" i="8"/>
  <c r="F26" i="8"/>
  <c r="F14" i="8"/>
  <c r="F54" i="7"/>
  <c r="F34" i="7"/>
  <c r="F76" i="7"/>
  <c r="F120" i="9" l="1"/>
  <c r="F122" i="9"/>
  <c r="F121" i="9"/>
  <c r="F85" i="11"/>
  <c r="F189" i="8"/>
  <c r="F190" i="8" s="1"/>
  <c r="F191" i="8" s="1"/>
  <c r="F215" i="12"/>
  <c r="F92" i="7"/>
  <c r="F223" i="13"/>
  <c r="F224" i="13" s="1"/>
  <c r="F86" i="11"/>
  <c r="F87" i="11" s="1"/>
  <c r="F480" i="10"/>
  <c r="F481" i="10" s="1"/>
  <c r="F257" i="6"/>
  <c r="F250" i="6"/>
  <c r="F243" i="6"/>
  <c r="F238" i="6"/>
  <c r="F230" i="6"/>
  <c r="F221" i="6"/>
  <c r="F213" i="6"/>
  <c r="F205" i="6"/>
  <c r="F199" i="6"/>
  <c r="F184" i="6"/>
  <c r="F172" i="6"/>
  <c r="F148" i="6"/>
  <c r="F142" i="6"/>
  <c r="F128" i="6"/>
  <c r="F121" i="6"/>
  <c r="F106" i="6"/>
  <c r="F92" i="6"/>
  <c r="F90" i="6"/>
  <c r="F88" i="6"/>
  <c r="F86" i="6"/>
  <c r="F84" i="6"/>
  <c r="F82" i="6"/>
  <c r="F80" i="6"/>
  <c r="F78" i="6"/>
  <c r="F75" i="6"/>
  <c r="F64" i="6"/>
  <c r="F50" i="6"/>
  <c r="F42" i="6"/>
  <c r="F34" i="6"/>
  <c r="F23" i="6"/>
  <c r="F13" i="6"/>
  <c r="F103" i="5"/>
  <c r="F101" i="5"/>
  <c r="F99" i="5"/>
  <c r="F97" i="5"/>
  <c r="F95" i="5"/>
  <c r="F93" i="5"/>
  <c r="F91" i="5"/>
  <c r="F89" i="5"/>
  <c r="F87" i="5"/>
  <c r="F85" i="5"/>
  <c r="F83" i="5"/>
  <c r="F81" i="5"/>
  <c r="F79" i="5"/>
  <c r="F77" i="5"/>
  <c r="F75" i="5"/>
  <c r="F73" i="5"/>
  <c r="F71" i="5"/>
  <c r="F69" i="5"/>
  <c r="F67" i="5"/>
  <c r="F65" i="5"/>
  <c r="F59" i="5"/>
  <c r="F48" i="5"/>
  <c r="F35" i="5"/>
  <c r="F28" i="5"/>
  <c r="F13" i="5"/>
  <c r="F39" i="3"/>
  <c r="F79" i="2"/>
  <c r="F73" i="2"/>
  <c r="F111" i="4"/>
  <c r="F96" i="4"/>
  <c r="F83" i="4"/>
  <c r="F69" i="4"/>
  <c r="F61" i="4"/>
  <c r="F52" i="4"/>
  <c r="F33" i="4"/>
  <c r="F13" i="4"/>
  <c r="F123" i="4" l="1"/>
  <c r="F124" i="4" s="1"/>
  <c r="F125" i="4" s="1"/>
  <c r="F105" i="5"/>
  <c r="F216" i="12"/>
  <c r="F93" i="7"/>
  <c r="F94" i="7" s="1"/>
  <c r="F437" i="13"/>
  <c r="F438" i="13" s="1"/>
  <c r="F439" i="13" s="1"/>
  <c r="F263" i="6"/>
  <c r="F106" i="5" l="1"/>
  <c r="F107" i="5"/>
  <c r="F264" i="6"/>
  <c r="F265" i="6" l="1"/>
  <c r="F336" i="3"/>
  <c r="F325" i="3"/>
  <c r="F316" i="3"/>
  <c r="F306" i="3"/>
  <c r="F297" i="3"/>
  <c r="F285" i="3"/>
  <c r="F261" i="3"/>
  <c r="F258" i="3"/>
  <c r="F256" i="3"/>
  <c r="F254" i="3"/>
  <c r="F236" i="3"/>
  <c r="F225" i="3"/>
  <c r="F186" i="3"/>
  <c r="F172" i="3"/>
  <c r="F162" i="3"/>
  <c r="F153" i="3"/>
  <c r="F131" i="3"/>
  <c r="F102" i="3"/>
  <c r="F66" i="3"/>
  <c r="F49" i="3"/>
  <c r="F25" i="2"/>
  <c r="F118" i="2" l="1"/>
  <c r="F343" i="3"/>
  <c r="F119" i="2" l="1"/>
  <c r="F120" i="2" s="1"/>
  <c r="F344" i="3"/>
  <c r="F345" i="3" l="1"/>
</calcChain>
</file>

<file path=xl/sharedStrings.xml><?xml version="1.0" encoding="utf-8"?>
<sst xmlns="http://schemas.openxmlformats.org/spreadsheetml/2006/main" count="3160" uniqueCount="2337">
  <si>
    <t>Sklop 1</t>
  </si>
  <si>
    <t>Navodilo</t>
  </si>
  <si>
    <t>Cene se vpisujejo v stolpec E. Vrednosti v stolpcu F se avtomatsko izračunajo.</t>
  </si>
  <si>
    <t>opis opreme</t>
  </si>
  <si>
    <t>kosi</t>
  </si>
  <si>
    <t>cena/enoto EUR</t>
  </si>
  <si>
    <t>skupaj EUR</t>
  </si>
  <si>
    <t>Opis:</t>
  </si>
  <si>
    <t>Prostori: 1x 200.001, 1x 200.002, 1x 200.010, 1x 200.011,</t>
  </si>
  <si>
    <t xml:space="preserve">1x 310.011, 1x 300.012, 1x 300.013, </t>
  </si>
  <si>
    <t>SPLOŠNA MEDICINSKA OPREMA</t>
  </si>
  <si>
    <t>VOZIČKI ZA PREVOZ BOLNIKOV</t>
  </si>
  <si>
    <t>Skladnost s standardi</t>
  </si>
  <si>
    <t>1.</t>
  </si>
  <si>
    <t>2.</t>
  </si>
  <si>
    <t>Drugi standardi, specifični, ki so zahtevani pri posamezni vrsti opreme</t>
  </si>
  <si>
    <t>10.0</t>
  </si>
  <si>
    <t>SPLOŠNI POGOJI</t>
  </si>
  <si>
    <t>3.</t>
  </si>
  <si>
    <t xml:space="preserve">Na naročnikovo / uporabnikovo zahtevo je potrebno dostaviti vzorčen primer proizvoda </t>
  </si>
  <si>
    <t>4.</t>
  </si>
  <si>
    <t xml:space="preserve">roka oz. za predvideno življenjsko dobo proizvoda </t>
  </si>
  <si>
    <t>5.</t>
  </si>
  <si>
    <t xml:space="preserve">Možnost kasnejše nabave pripadajoče dodatne opreme </t>
  </si>
  <si>
    <t>6.</t>
  </si>
  <si>
    <t xml:space="preserve">proizvodom na lokaciji naročnika (z izdajo potrdila) </t>
  </si>
  <si>
    <t>7.</t>
  </si>
  <si>
    <t>10.2.4</t>
  </si>
  <si>
    <t>voziček (stretcher) za pregled in prevoz bolnika</t>
  </si>
  <si>
    <t>12x dodatna oprema KUB</t>
  </si>
  <si>
    <t>Voziček (stretcher) mora omogočati reanimacijo in prevoz pacienta</t>
  </si>
  <si>
    <t>- podvozje z dvema hidravličnima stolpoma /stebroma</t>
  </si>
  <si>
    <t>- hidravlično nastavljive vse pozicije</t>
  </si>
  <si>
    <t>- velikost ležišča / blazine: širina najmanj 74 cm, dolžina najmanj 190 cm (možno odstopanje</t>
  </si>
  <si>
    <t>dolžine do +10%),</t>
  </si>
  <si>
    <t>- širina blazine mora ustrezati širini ležišča</t>
  </si>
  <si>
    <t>- dvig / spust najmanj 30 cm</t>
  </si>
  <si>
    <t>- trendelenburg / antitrendelenburg  nagib najmanj  17°</t>
  </si>
  <si>
    <t>- hrbtno del / naslon nastavljiv brezstopenjsko od 0° do 90º</t>
  </si>
  <si>
    <t>- varna delovna nosilnost  najmanj 300kg</t>
  </si>
  <si>
    <t>- ležišče prepustno za RTG žarke, s prostorom za RTG kaseto</t>
  </si>
  <si>
    <t>- velikost RTG kasete: vzdolž celotne dolžine ležišča, prostor mora biti dovolj visok za</t>
  </si>
  <si>
    <t>kaseto</t>
  </si>
  <si>
    <t>- blazina za ležišče iz enega dela, debeline maksimalno 80 mm iz spominske pene</t>
  </si>
  <si>
    <t xml:space="preserve">s prevleko iz umetnega usnja, gladke obdelave, antistatična, radiotransparentna in </t>
  </si>
  <si>
    <t>udobna za paciente</t>
  </si>
  <si>
    <t>- blazina odstranljiva, blazina ne sme drseti po podlagi</t>
  </si>
  <si>
    <t>- 4 antistatična kolesa velikosti min 200 mm</t>
  </si>
  <si>
    <t>- centralni zavorni sistem, vsaj na dveh straneh</t>
  </si>
  <si>
    <t>- peto kolo za lažje manevriranje in usmerjanje</t>
  </si>
  <si>
    <t>- nožne stopalke nedrsne, za varno opravljanje hidravlične funkcije vozička</t>
  </si>
  <si>
    <t>- integrirane stranske ograjice, ki se enostavno zložijo navzdol ob vozičku</t>
  </si>
  <si>
    <t>- ergonomski ročaji za potiskanje in vlečenje</t>
  </si>
  <si>
    <t>- možnost CPR položaja v manj kot 10 sek.</t>
  </si>
  <si>
    <t>- prostor za shranjevanje bolnikovih osebnih stvari</t>
  </si>
  <si>
    <t>- prostor in nosilec za kisikovo jeklenko</t>
  </si>
  <si>
    <t>- prostor za shranjevanje infuzijskega stojala</t>
  </si>
  <si>
    <t>- nosilci za infuzijsko stojalo na vseh štirih straneh</t>
  </si>
  <si>
    <t>- mesto za event. namestitev police za monitor</t>
  </si>
  <si>
    <t>- vogalni varnostni odbojniki na vseh štirih straneh, ki ne puščajo sledov</t>
  </si>
  <si>
    <t>- vsi potrebni pritrdilni elementi za dodatno opremo</t>
  </si>
  <si>
    <t>Dodatna oprema:</t>
  </si>
  <si>
    <t xml:space="preserve">- polica za namestitev monitorja ali defibrilatorja </t>
  </si>
  <si>
    <t>- infuzijsko stojalo, izvlečno - teleskopsko z zanko</t>
  </si>
  <si>
    <t>- nosilec za rolo zaščitnega papirja</t>
  </si>
  <si>
    <t>- pokončni nosilec za kisikovo jeklenko</t>
  </si>
  <si>
    <t>Prostor: dodatna oprema KUB</t>
  </si>
  <si>
    <t>10.3.6</t>
  </si>
  <si>
    <t>pult za previjanje dojencev, dim: 70x75x90 cm</t>
  </si>
  <si>
    <t>Prostor: 1x 200.010,  1x 200.011</t>
  </si>
  <si>
    <t>Pult za previjanje dojencev, dim. 70x75x90 cm</t>
  </si>
  <si>
    <t>- trije robovi dvignjeni, robovi in pult oblazinjeni v materialu, ki omogoča razkuževanje</t>
  </si>
  <si>
    <t>- pod pultom predal in odlagalna polica</t>
  </si>
  <si>
    <t>10.4.2</t>
  </si>
  <si>
    <t xml:space="preserve">voziček za prevoz sedečega pacienta  </t>
  </si>
  <si>
    <t>Voziček za prevoz gibalno oviranih ljudi s spremstvom, za uporabo v objektu in zunaj</t>
  </si>
  <si>
    <t>objekta (odporni na temperaturo od -25ºC do +70ºC in vlago 30 - 70%)</t>
  </si>
  <si>
    <t>- velikost vozička: cca. 96x71x99cm (dxšxv)</t>
  </si>
  <si>
    <t>- nosilnost do 150 kg</t>
  </si>
  <si>
    <t>- omogočati mora varno, udobno vsedanje in vstajanje s pomočjo avtomatske zavore,</t>
  </si>
  <si>
    <t>- enostavno sedanje in vstajanje zaradi višjega sedišča,</t>
  </si>
  <si>
    <t>- voziček naj ne bo zložljivi, zaradi manjše možnosti okvar in odtujitve</t>
  </si>
  <si>
    <t>- oblikovan kot modularen za verižni sistem zlaganja,</t>
  </si>
  <si>
    <t>- “Smart Lock” verižni sistem z različno možnostjo prevzema vozička (kovanec, kartica),</t>
  </si>
  <si>
    <t>Ogrodje:</t>
  </si>
  <si>
    <t>- izdelano iz necevnega nerjavnega jekla oznaka X5CrNi 18 -10, Ø 32x2 mm, odporno na</t>
  </si>
  <si>
    <t>korozijo, popolnoma zvarjeno v enem kosu/brez vijakov, elektro polirano, higienska</t>
  </si>
  <si>
    <t>površina, odporno na čiščenje z razkužili in vročo vodo pod pritiskom</t>
  </si>
  <si>
    <t>Material:</t>
  </si>
  <si>
    <t>- naslon za roko, naslon in sede - visoko kakovostna poliuretanska pena,</t>
  </si>
  <si>
    <t>antimikrobna prevleka na držalu in zavorni ročki,  požarno odporna, v skladu s</t>
  </si>
  <si>
    <t>SIST EN 1021-1, SIST EN 1021-2,  DIN 66084</t>
  </si>
  <si>
    <t>Nasloni za roke: dvižni sistem, obremenitev do 95kg na vsak naslon</t>
  </si>
  <si>
    <t xml:space="preserve">Zavorni sistem: varnostni avtomatski zavorni sistem, ki preprečuje morebitne padce ob </t>
  </si>
  <si>
    <t>vstajanju ali nenadzorovanem premiku vozička</t>
  </si>
  <si>
    <t xml:space="preserve">- integrirana avtomatska aktivirana zavora ob izpustu zavorne ročke - varnostni </t>
  </si>
  <si>
    <t>mehanizem,</t>
  </si>
  <si>
    <t>Nožna stopalka: avtomatski dvig nožne stopalke ob sestopu, požarno odporna</t>
  </si>
  <si>
    <t xml:space="preserve">Kolesa: PU pnevmatike, brez dodatnega vzdrževanja, odporna na udarce in abrazijo, </t>
  </si>
  <si>
    <t xml:space="preserve">odporna na UV žarke, na smejo puščati sledi </t>
  </si>
  <si>
    <t>- zadnji kolesi lahko vrtljivi po horizontalnih in vertikalnih oseh, velikost Ø 310x55mm,</t>
  </si>
  <si>
    <t>- sprednji kolesi trdno pritrjeni na ogrodje, velikost Ø150x33mm</t>
  </si>
  <si>
    <t>- varnostni pas</t>
  </si>
  <si>
    <t>- izvlečno infuzijsko stojalo za pritrditev na voziček, vključno pritrdila</t>
  </si>
  <si>
    <t>- logotip uporabnika na zunanji strani hrbtnega naslona</t>
  </si>
  <si>
    <t>- parkirna postaja</t>
  </si>
  <si>
    <t>Skupaj:</t>
  </si>
  <si>
    <t>DDV 22%</t>
  </si>
  <si>
    <t>SKUPAJ</t>
  </si>
  <si>
    <t>in dodatne opreme, ki so identični s ponujeno vsebino - dostava  na lokacijo uporabnika po</t>
  </si>
  <si>
    <t>pisnem pozivu</t>
  </si>
  <si>
    <t>- voziček izdelan iz materialov, ki ne rjavijo, so odporni na razkužila in enostavni za čiščenje</t>
  </si>
  <si>
    <t>in razkuževanje, ogrodje z antibakterijsko zaščito</t>
  </si>
  <si>
    <t>čiščenje z močnimi razkužili</t>
  </si>
  <si>
    <t>- komplet varnostnih trakov z nosilci in zaponkami'</t>
  </si>
  <si>
    <t>1x 300.012, 1x 300.013, 6x 400.020, 1x 400.025.1, 1x 400.025.2, 4x 400.026, 4x 400.031, 1x 400.049</t>
  </si>
  <si>
    <t>Prostori: 15x dodatna oprema KUB</t>
  </si>
  <si>
    <t>Sklop 5</t>
  </si>
  <si>
    <t>VOZIČKI ZA PREVOZ MATERIALA, NEGO IN OSKRBO PACIENTOV</t>
  </si>
  <si>
    <t>SPLOŠNI OPIS:</t>
  </si>
  <si>
    <t>oznaka  X5CrNi 18-10, SIST EN 10088, AISI 304</t>
  </si>
  <si>
    <t>- varjeni s postopkom, ki zagotavlja gladke vare</t>
  </si>
  <si>
    <t>da je možno čiščenje in razkuževanje</t>
  </si>
  <si>
    <t>- površine iz nerjavne jeklene pločevine obdelane tako, da ne odbijajo svetlobe</t>
  </si>
  <si>
    <t>Vsa kolesa vrtljiva v vse smeri, razen, kjer ni navedeno drugače</t>
  </si>
  <si>
    <t>- vsa kolesa s krogličnimi ležaji</t>
  </si>
  <si>
    <t>- zavorni mehanizem za kolesa mora biti enostaven, zanesljiv ter enostaven za zaviranje</t>
  </si>
  <si>
    <t>in sprostitev zavor</t>
  </si>
  <si>
    <t>- pri manipulaciji vozička kolesa ne smejo povzročati hrupa, tiho delovanje</t>
  </si>
  <si>
    <t>- vozički tekoče in enostavno vodljivi</t>
  </si>
  <si>
    <t>- na izpostavljenih delih, voziček ali kolesa, opremljeni z odbojniki</t>
  </si>
  <si>
    <t>- kolesa ne smejo povečevati širine vozička, vendar ne na račun stabilnosti, ne smejo</t>
  </si>
  <si>
    <t>Vozički s predali - centralno zaklepanje, neslišno in tekoče odpiranje/zapiranje predalov,</t>
  </si>
  <si>
    <t>kovinska vodila s koleščki ali boljše,</t>
  </si>
  <si>
    <t>Barve vozičkov, kjer ni navedeno v besedilu, izbereta in potrdita odgovorni projektant in</t>
  </si>
  <si>
    <t>in uporabnik,</t>
  </si>
  <si>
    <t>in dodatne opreme, ki so identični s ponujeno vsebino - dostava na lokacijo uporabnika po</t>
  </si>
  <si>
    <t>10.6.1.1</t>
  </si>
  <si>
    <t>- voziček za instrumente, s 3 policami z dvignjenim na vogalih zaobljenim robom</t>
  </si>
  <si>
    <t>(poglobljenim približno 1 cm)</t>
  </si>
  <si>
    <t>- velikosti cca 60x50x85 cm</t>
  </si>
  <si>
    <t>- 4 elektroprevodna kolesa cca Ø 75 mm, 2x z zavoro, odbojniki</t>
  </si>
  <si>
    <t>- nosilno ogrodje in police iz nerjavnih jeklenih profilov in pločevine, brez ostrih robov</t>
  </si>
  <si>
    <t xml:space="preserve">in brez vidnih zvarov </t>
  </si>
  <si>
    <t>10.6.1.2</t>
  </si>
  <si>
    <t>- velikost uporabne površine police najmanj 49x48 cm in ne več kot 55x55 cm</t>
  </si>
  <si>
    <t>- višina vozička naj ne presega 90 cm</t>
  </si>
  <si>
    <t>- ogrodje vozička  izdelano iz nerjavnega jekla</t>
  </si>
  <si>
    <t>- vse 3 police z ograjico iz nerjavnih jeklenih okroglih profilov</t>
  </si>
  <si>
    <t>- vse brez ostrih robov in vidnih zvarov</t>
  </si>
  <si>
    <t>- police izdelane iz mehansko in kemično odpornega materiala</t>
  </si>
  <si>
    <t>- zgornja polica mora imeti kovinski obroč za pritrditev 5 litrskega kontejnerja za ostre</t>
  </si>
  <si>
    <t>infektivne odpadke</t>
  </si>
  <si>
    <t>- ročaj za vodenje vozička</t>
  </si>
  <si>
    <t>- kolesa ne smejo izstopati iz vozička</t>
  </si>
  <si>
    <t>10.6.8</t>
  </si>
  <si>
    <t>voziček za zdravila</t>
  </si>
  <si>
    <t>Prostor: 2x 400.028</t>
  </si>
  <si>
    <t xml:space="preserve">Opis: </t>
  </si>
  <si>
    <t>- omogočeno mora biti enostavno in učinkovito čiščenje in razkuževanje</t>
  </si>
  <si>
    <t xml:space="preserve">- delovna površina in vsi vogali vozička (po celi dolžini in širini vozička) morajo biti </t>
  </si>
  <si>
    <t xml:space="preserve">zaobljeni, da je onemogočeno nalaganje prahu in umazanije hkrati pa zaščita pred </t>
  </si>
  <si>
    <t>udarci</t>
  </si>
  <si>
    <t>Dimenzije vozička: širina 76 cm, z zaščito pred poškodbami; globina 58 cm z zaščito</t>
  </si>
  <si>
    <t xml:space="preserve">pred poškodbami, višina s kolesi 100 cm; </t>
  </si>
  <si>
    <t xml:space="preserve">- delovna površina mora biti ergonomsko oblikovana iz ABS materiala, zadaj in ob straneh </t>
  </si>
  <si>
    <t xml:space="preserve">naraščajoče dvignjena in mora omogočati varno rokovanje z zdravili in onemogočati </t>
  </si>
  <si>
    <t>prevračanje in polivanje tekočin pri transportu vozička</t>
  </si>
  <si>
    <t xml:space="preserve">- voziček je z odbijačem za zaščito pred poškodbami in je v celoti obdan z zaščito </t>
  </si>
  <si>
    <t xml:space="preserve">pred poškodbami. Varovano je ogrodje vozička, predali in ročaji. V primeru trka je </t>
  </si>
  <si>
    <t>onemogočena poškodba ogrodja ali odstranitev barve</t>
  </si>
  <si>
    <t xml:space="preserve">- voziček opremljen z dvojnimi antistatičnimi kolesi premera 110  mm odstopanje ±15%, </t>
  </si>
  <si>
    <t>pomična v vse smeri in ne smejo puščati sledi; dve kolesi z zavoro</t>
  </si>
  <si>
    <t>Oprema vozička</t>
  </si>
  <si>
    <t>Predali:</t>
  </si>
  <si>
    <t>- 5 predalov, zgornji predal višine 16 cm s pregradami za ampule,  srednji predali (3) višine</t>
  </si>
  <si>
    <t>12,8 cm, spodnji predal 22,4 cm s pregradami za steklenice</t>
  </si>
  <si>
    <t>- na sprednji strani nastavek za centralno zaklepanje vozička</t>
  </si>
  <si>
    <t>Leva stran vozička:</t>
  </si>
  <si>
    <t>- aluminijasta konzola za držalo za kontejner za iglice, držalo vključeno</t>
  </si>
  <si>
    <t>- koš za odpadke s pokrovom, volumen 23l</t>
  </si>
  <si>
    <t xml:space="preserve">Desna stran vozička: </t>
  </si>
  <si>
    <t xml:space="preserve">- dodatna dvižna delovna mizica z zatičem  </t>
  </si>
  <si>
    <t>Nadgradnja vozička:</t>
  </si>
  <si>
    <t xml:space="preserve">- zgornja vrsta 5 majhnih in spodnja vrsta 3 velikih kontejnerjev  </t>
  </si>
  <si>
    <t>- ogrodje pritrjeno nad delovno površino vozička.</t>
  </si>
  <si>
    <t>Barva:</t>
  </si>
  <si>
    <t>- ogrodje vozička je svetlo sivo, stranice in ročaji barve po izbiri projektanta in uporabnika</t>
  </si>
  <si>
    <t>10.6.16</t>
  </si>
  <si>
    <t>voziček za preveze in manjše posege</t>
  </si>
  <si>
    <t>Prostor: 1x 400.020, 1x 400.026, 1x 400.050</t>
  </si>
  <si>
    <t xml:space="preserve">Material vozička: </t>
  </si>
  <si>
    <t>in učinkovito čiščenje in razkuževanje</t>
  </si>
  <si>
    <t>Velikost vozička:</t>
  </si>
  <si>
    <t xml:space="preserve">- širina 76 cm z zaščito pred poškodbami; širina delovne plošče 68 cm, globina 58 cm </t>
  </si>
  <si>
    <t>z zaščito pred poškodbami, višina s kolesi 110 cm</t>
  </si>
  <si>
    <t xml:space="preserve">naraščajoče dvignjena in mora omogočati varno rokovanje s pripomočki in onemogočati </t>
  </si>
  <si>
    <t xml:space="preserve">Predali: </t>
  </si>
  <si>
    <t>- 4 predali višine 16 cm, v prvih dveh predalih pregrade</t>
  </si>
  <si>
    <t>- ročaj za pomikanje vozička</t>
  </si>
  <si>
    <t>10.6.26</t>
  </si>
  <si>
    <t>voziček za mavčenje</t>
  </si>
  <si>
    <t>Prostor:1x 400.049</t>
  </si>
  <si>
    <t>Material: nerjavni material / nerjavno jeklo</t>
  </si>
  <si>
    <t>- delovna površina ravna brez dvignjenih robov</t>
  </si>
  <si>
    <t>ki ne puščajo sledi in prenesejo večje obremenitve, lahko vodljiv</t>
  </si>
  <si>
    <t>Velikost vozička</t>
  </si>
  <si>
    <t>- širina 58 cm,  dolžina 93 cm, višina s kolesi 85 cm</t>
  </si>
  <si>
    <t>- podpultni predal višine 15 cm, ki je predeljen na velikosti, v katerih se lahko namesti mavec</t>
  </si>
  <si>
    <t>v embalaži velikosti:  8, 10, 12, 15 in 20 cm</t>
  </si>
  <si>
    <t>- vodila za predale nosilnosti za veliko težo (da ne bodo popustili pod težo materiala),</t>
  </si>
  <si>
    <t>gladko vodljivi, omogočen izvlek predala</t>
  </si>
  <si>
    <t xml:space="preserve">- spredaj naj bo nameščeno snemno korito za vodo, velikosti 33x35 cm, izdelano iz </t>
  </si>
  <si>
    <t>nerjavne jeklene pločevine</t>
  </si>
  <si>
    <t>Desna stran vozička:</t>
  </si>
  <si>
    <t>- sklopna dodatna delovna površina dim. 55x85cm, ki se dvigne na višino delovne površine</t>
  </si>
  <si>
    <t>10.7.1.1</t>
  </si>
  <si>
    <t>voziček za inštrumente, dve polici, dim: 60x45x80 cm</t>
  </si>
  <si>
    <t>Prostor: 310.011</t>
  </si>
  <si>
    <t xml:space="preserve">Voziček za instrumente, majhen, z 2 policama z dvignjenim robom in na vogalih zaobljen, </t>
  </si>
  <si>
    <t>delovna površina poglobljena približno 1 cm</t>
  </si>
  <si>
    <t>Velikost vozička:  60x45x80(85) cm</t>
  </si>
  <si>
    <t xml:space="preserve">Material: nosilno ogrodje  in polive iz krom nikljevih nerjavnih jeklenih profilov in pločevine, </t>
  </si>
  <si>
    <t>brez ostrih robov in brez vidnih zvarov</t>
  </si>
  <si>
    <t>10.7.3</t>
  </si>
  <si>
    <t>voziček večnamenski</t>
  </si>
  <si>
    <t>Prostor: 400.029</t>
  </si>
  <si>
    <t xml:space="preserve">Voziček z 2 policama, za prevoz materiala </t>
  </si>
  <si>
    <t>- ročaj za vodenje vozička na dveh straneh</t>
  </si>
  <si>
    <t>- velikost: cca. 60x80x84 cm</t>
  </si>
  <si>
    <t>- 4 antistatična kolesa cca.Ø 75 mm, 2 z zavoro, odbojniki</t>
  </si>
  <si>
    <t xml:space="preserve">material: nosilno ogrodje  in polive iz krom nikljevih nerjavnih jeklenih profilov in pločevine, </t>
  </si>
  <si>
    <t>brez ostrih robov in vidnih zvarov</t>
  </si>
  <si>
    <t>- nosilnost najmanj 49 kg</t>
  </si>
  <si>
    <t>10.8.3</t>
  </si>
  <si>
    <t>voziček za nego in postiljanje</t>
  </si>
  <si>
    <t>Postiljalni voziček s policami za čisto perilo in nosilci za 2 vreči za nečisto perilo, čisti in</t>
  </si>
  <si>
    <t>nečisti del ločena</t>
  </si>
  <si>
    <t>- 3 police za čisto perilo odprte, zgornja polica s tri-stransko ograjico</t>
  </si>
  <si>
    <t xml:space="preserve">- na nečisti strani dva nosilca za vreči za zbiranje nečistega perila </t>
  </si>
  <si>
    <t>- spodnja polica (nad kolesi), tudi v predelu pod vrečami za nečisto perilo,</t>
  </si>
  <si>
    <t>- 4 antistatična kolesa, 2 z zavoro, z odbojniki</t>
  </si>
  <si>
    <t>- nosilec za razkužilo</t>
  </si>
  <si>
    <t>- nosilec podajalnika rokavic</t>
  </si>
  <si>
    <t>Material: nerjavno jeklo, vsi robovi gladki, zaobljeni, zvari nevidni</t>
  </si>
  <si>
    <t>10.12.1.1</t>
  </si>
  <si>
    <t>voziček anestezijski majhen</t>
  </si>
  <si>
    <t>Prostor: 1x 400.031, 1x 400.049, 1x 400.050</t>
  </si>
  <si>
    <t xml:space="preserve">učinkovito čiščenje in razkuževanje, zaobljena oblika delovne površine, ki onemogoča </t>
  </si>
  <si>
    <t>nalaganje prahu in umazanije</t>
  </si>
  <si>
    <t xml:space="preserve">Velikost vozička: </t>
  </si>
  <si>
    <t>- višina s kolesi  100 cm ± 5%</t>
  </si>
  <si>
    <t>- dolžina 75 cm ±5%  vključno z zaščito pred poškodbami</t>
  </si>
  <si>
    <t>- delovna površina  68x58 cm ±5% z zaščito pred poškodbami</t>
  </si>
  <si>
    <t>Delovna površina :</t>
  </si>
  <si>
    <t>- ergonomsko oblikovana, iz ABS materiala, zadaj in ob straneh naraščajoče dvignjena,</t>
  </si>
  <si>
    <t xml:space="preserve">da je omogočeno varno rokovanje z zdravili in onemogočeno prevračanje in polivanje </t>
  </si>
  <si>
    <t>tekočin pri transportu vozička</t>
  </si>
  <si>
    <t>Oprema vozička:</t>
  </si>
  <si>
    <t xml:space="preserve">- dva predala višine cca 128 mm, </t>
  </si>
  <si>
    <t>- izvlečna mizica za invazivne posege (pod drugim predalom)</t>
  </si>
  <si>
    <t>- predal višine cca 192 mm,</t>
  </si>
  <si>
    <t>- predal višine cca  256 mm s pregradami za plastenke 500 ml</t>
  </si>
  <si>
    <t>Leva stran:</t>
  </si>
  <si>
    <t>- nastavek za infuzijsko stojalo s pripadajočim infuzijskim stojalom</t>
  </si>
  <si>
    <t>- aluminijasti nosilec (konzola) za mrežasto košaro za zbiralnik za igle</t>
  </si>
  <si>
    <t>- aluminijasti nosilec (konzola) za mrežasto košaro za vrečko za odpadke</t>
  </si>
  <si>
    <t>- konzola za zaklepanje predalov s ključavnico</t>
  </si>
  <si>
    <t>Desna stran:</t>
  </si>
  <si>
    <t>- aluminijast nosilec (konzola) za mrežasto košaro za aspiracijske katetre</t>
  </si>
  <si>
    <t>spodnja vrsta 4 veliki), ogrodje pritrjeno nad delovno površino vozička</t>
  </si>
  <si>
    <t>- opremljeni s posebnim varovalnim mehanizmom odpiranja, ki onemogoča prevračanje</t>
  </si>
  <si>
    <t>vozička ob odpiranju predalov</t>
  </si>
  <si>
    <t>Zaščita:</t>
  </si>
  <si>
    <t xml:space="preserve">- voziček mora biti zaščiten pred poškodbami (za varovanje ogrodja, predalov, ročajev </t>
  </si>
  <si>
    <t>ročajev, ogrodja in barve)</t>
  </si>
  <si>
    <t>Kolesa:</t>
  </si>
  <si>
    <t>- 4 antistatična STEINCO kolesa 125 mm, dve kolesi z zavoro, kolesa ne smejo puščati sledi</t>
  </si>
  <si>
    <t>Barva vozička:</t>
  </si>
  <si>
    <t>- ogrodje svetlo sivo, stranice vozička  in ročaji  po izbiri naročnika</t>
  </si>
  <si>
    <t>- možnost obračanja mizne plošče za +/- 90º</t>
  </si>
  <si>
    <t>- dvig/spust mizice s pedalom</t>
  </si>
  <si>
    <t>in pločevine, vse brez ostrih robov in vidnih zvarov</t>
  </si>
  <si>
    <t>10.13.4.1</t>
  </si>
  <si>
    <t xml:space="preserve">mizica instrumentarna hidravlična, konzolna </t>
  </si>
  <si>
    <t>- mizica na podnožju s stebrom s vgrajeno hidravliko za dvig/spust</t>
  </si>
  <si>
    <t>- velikost: cca. 50x60cm, dvig: cca. 35 ali več</t>
  </si>
  <si>
    <t>- antistatična dvojna kolesa cca.Ø 50 mm</t>
  </si>
  <si>
    <t xml:space="preserve">material: nosilno ogrodje in polica iz krom nikljevih nerjavnih jeklenih profilov </t>
  </si>
  <si>
    <t>10.13.8.1</t>
  </si>
  <si>
    <t>mizica za roko, na kolesih</t>
  </si>
  <si>
    <t>Prostori: 1x 200.001, 1x 200.002, 1x 200.010, 1x 200.011, 1x 400.020</t>
  </si>
  <si>
    <t>- položaj stebra na strani (ne centralno na sredini)</t>
  </si>
  <si>
    <t>- možnost obračanja mizne plošče za ± 90º</t>
  </si>
  <si>
    <t>- osnovna ploskev brez robov nad nivojem osnovne ploskve, vsi robovi zaobljeni,</t>
  </si>
  <si>
    <t>- velikost: cca. 40x40cm, dvig: cca. 35 cm ali več</t>
  </si>
  <si>
    <t>- antistatična dvojna kolesa cca. Ø 50 mm</t>
  </si>
  <si>
    <t>VOZIČKI ZA JEKLENKE</t>
  </si>
  <si>
    <t>SPLOŠEN OPIS</t>
  </si>
  <si>
    <t>Ogrodje vozička/ stojala izdelano iz nerjavnih jeklenih okroglih profilov ali barvano,</t>
  </si>
  <si>
    <t>- z obroči/ držali za jeklenke kisika 2l  za 2 ali 4 z možnostjo zaklepanja</t>
  </si>
  <si>
    <t>- voziček s kolesi, nad kolesi polna polica, kolesa, ki ne puščajo sledi</t>
  </si>
  <si>
    <t>- ročaj za vožnjo vozička</t>
  </si>
  <si>
    <t>10.14.2</t>
  </si>
  <si>
    <t>Prostor: 1x 200.006</t>
  </si>
  <si>
    <t>10.14.4</t>
  </si>
  <si>
    <t>Prostori: 1x 400.020, 1x 400.031</t>
  </si>
  <si>
    <t>10.14.5</t>
  </si>
  <si>
    <r>
      <t>kovinska stojala za jeklenke</t>
    </r>
    <r>
      <rPr>
        <sz val="8"/>
        <rFont val="Arial"/>
        <family val="2"/>
        <charset val="238"/>
      </rPr>
      <t xml:space="preserve"> (2 jeklenki)</t>
    </r>
  </si>
  <si>
    <t>VOZIČKI ZA ZBIRANJE IN PREVOZ NEČISTEGA PERILA</t>
  </si>
  <si>
    <t>10.8.4</t>
  </si>
  <si>
    <t>voziček z vrečo za nečisto perilo</t>
  </si>
  <si>
    <t>Prostori: 2x 400.020, 1x 400.025.1, 3x 400.026, 2x 400.033, 1x 600.032</t>
  </si>
  <si>
    <t>Voziček za vrečo za zbiranje nečistega perila:</t>
  </si>
  <si>
    <t>- velikost cca. 30x30cm, višina 80 cm</t>
  </si>
  <si>
    <t>- okvir za namestitev in pritrditev vreče, ki ne trga vreče</t>
  </si>
  <si>
    <t>- okvir s profilom z gumo (preprečeno trganje vreč)</t>
  </si>
  <si>
    <t>- odpiranje s pedalom</t>
  </si>
  <si>
    <t>- spodaj (nad kolesi) polica ali mreža za oporo vreči</t>
  </si>
  <si>
    <t>- 4 kolesa, 2 z zavoro, odbojniki</t>
  </si>
  <si>
    <t>material: ogrodje iz nerjavnih jeklenih cevi</t>
  </si>
  <si>
    <t>- vsi zvari gladki</t>
  </si>
  <si>
    <t>Dodatna oprema - za vsak voziček 1 vreča:</t>
  </si>
  <si>
    <t>- tekstilna vreča za zbiranje nečistega perila</t>
  </si>
  <si>
    <t>- volumen vreče za 12 kg perila</t>
  </si>
  <si>
    <t>- gostota tkanine za vreče 220 g/m</t>
  </si>
  <si>
    <t>- velikost cca. 53x97 cm, obseg odprtine 117  cm</t>
  </si>
  <si>
    <t>- tekstilna vreča mora ustrezati tehničnim in higienskim predpisom za vzdržljivost</t>
  </si>
  <si>
    <t>in varnost glede nepropustnosti za mikrobe</t>
  </si>
  <si>
    <t xml:space="preserve">- vreče v barvah: </t>
  </si>
  <si>
    <t xml:space="preserve">     - modra z belima oznakama za pranje perila, ki se pere pri 90°C (posteljno perilo)</t>
  </si>
  <si>
    <t xml:space="preserve">     - rdeča z belima oznakama za pranje perila, ki se pere pri 90°C (frotirano perilo)</t>
  </si>
  <si>
    <t xml:space="preserve">     - rumena z belima oznakama za infektivno perilo</t>
  </si>
  <si>
    <t xml:space="preserve">     - mrežasta vreča za pranje čistilnih krp</t>
  </si>
  <si>
    <t>10.8.4.1</t>
  </si>
  <si>
    <t>voziček z vrečo za nečisto perilo brez pokrova, pod pultom</t>
  </si>
  <si>
    <t>višini 90 cm od tal),</t>
  </si>
  <si>
    <t>- spodaj (nad kolesi) polica ali gosta mreža za oporo vreči</t>
  </si>
  <si>
    <t>Material: ogrodje iz nerjavnih jeklenih cevi, vsi zvari gladki</t>
  </si>
  <si>
    <t>VOZIČKI ZA ZBIRANJE IN PREVOZ ODPADKOV</t>
  </si>
  <si>
    <t>10.10.1</t>
  </si>
  <si>
    <t>voziček z vrečo za odpadke</t>
  </si>
  <si>
    <t>- okvir za namestitev in enostavno pritrditev vreče</t>
  </si>
  <si>
    <t>- spodaj polica polna ali iz goste mreže</t>
  </si>
  <si>
    <t>- 4 antistatična kolesa, 2 z zavoro, odbojniki</t>
  </si>
  <si>
    <t>Material: nerjavne jeklene cevi, zvari gladki</t>
  </si>
  <si>
    <t>10.10.1.1</t>
  </si>
  <si>
    <r>
      <t xml:space="preserve">voziček z vrečo za odpadke </t>
    </r>
    <r>
      <rPr>
        <sz val="8"/>
        <rFont val="Arial"/>
        <family val="2"/>
        <charset val="238"/>
      </rPr>
      <t xml:space="preserve"> (pod koritom / umivalnikom)</t>
    </r>
  </si>
  <si>
    <t>Prostori: 1x 200.001, 1x 200.002, 1x 200.010, 1x 200.011, 1x 300.012, 1x 300.013, 1x 400.027</t>
  </si>
  <si>
    <t>Voziček za vrečo za zbiranje odpadkov pod koritom /umivalnikom</t>
  </si>
  <si>
    <t xml:space="preserve">- velikost Ø30, višine največ 50 cm </t>
  </si>
  <si>
    <t>- ročaj za vožnjo</t>
  </si>
  <si>
    <t>- spodaj polica nad kolesi</t>
  </si>
  <si>
    <t>10.10.3</t>
  </si>
  <si>
    <t xml:space="preserve">voziček z 2 vrečama za odpadke s pokrovoma na pedal </t>
  </si>
  <si>
    <t>Prostori: 1x 400.032, 1x 400.046, 1x 500.009</t>
  </si>
  <si>
    <t>- okvir s profilom z gumo (preprečeno trganje vreč), s pokrovom na pedal</t>
  </si>
  <si>
    <t>velikost 2x 30x30 cm, višina 80 cm</t>
  </si>
  <si>
    <t>Material: nerjavne jeklene cevi zvari gladki</t>
  </si>
  <si>
    <t>10.10.3.1</t>
  </si>
  <si>
    <t>voziček z 2 vrečama za odpadke</t>
  </si>
  <si>
    <t>Prostori: 2x 200.001, 2x 200.002, 2x 200.010, 2x 200.011,</t>
  </si>
  <si>
    <t>- velikost okvirja 2x 30x30 cm, višina 80 cm</t>
  </si>
  <si>
    <t>10.10.5</t>
  </si>
  <si>
    <t>posoda na kolesih za infektivne odpadke</t>
  </si>
  <si>
    <t>Prostor:1x  300.013</t>
  </si>
  <si>
    <t>- s podstavkom s 4 kolesi, 2 z zavoro, z ročajem</t>
  </si>
  <si>
    <t xml:space="preserve">- velikost posode: cca. 30x40 cm, višina cca. 40cm , </t>
  </si>
  <si>
    <t>- material: nosilno ogrodje in polica iz krom nikljevih nerjavnih jeklenih profilov in pločevine,</t>
  </si>
  <si>
    <t>vse brez ostrih robov in vidnih zvarov</t>
  </si>
  <si>
    <t>Če je konstrukcija vozičkov iz nerjavnega jekla, mora biti jeklo  št.14301</t>
  </si>
  <si>
    <t>- kolesa in odbojniki iz materialov, ki ne pušča sledi na dotiku z drugim materialom</t>
  </si>
  <si>
    <t>izdelani iz materialov enostavnih za čiščenje in razkuževanje - odporni za razkužila, izdelani</t>
  </si>
  <si>
    <t>iz materialov, ki ne rjavijo,</t>
  </si>
  <si>
    <r>
      <t xml:space="preserve">voziček za instrumente </t>
    </r>
    <r>
      <rPr>
        <sz val="8"/>
        <rFont val="Arial"/>
        <family val="2"/>
        <charset val="238"/>
      </rPr>
      <t>(tri police)</t>
    </r>
  </si>
  <si>
    <r>
      <t xml:space="preserve">voziček večnamenski, </t>
    </r>
    <r>
      <rPr>
        <sz val="8"/>
        <rFont val="Arial"/>
        <family val="2"/>
        <charset val="238"/>
      </rPr>
      <t>3 police/nivoji, z obročem za 5l kontejner za infektivne ostre predmete</t>
    </r>
  </si>
  <si>
    <t>Voziček za medicinske pripomočke s 3 policami z ograjico, stabilen:</t>
  </si>
  <si>
    <t>- antistatična kolesa premera 10 cm, z odbojniki, dve kolesi z zavoro</t>
  </si>
  <si>
    <t>Velikost vozička: največ 130x65x105 cm</t>
  </si>
  <si>
    <t xml:space="preserve">Material: aluminij in plastika ABS (akrilnitril-butadien-stirol), ki omogoča enostavno in </t>
  </si>
  <si>
    <t>Prostori: 1x 300.013, 2x 400.020, 1x 400.026</t>
  </si>
  <si>
    <t>Prostori: 1x 200.001, 1x 200.002, 1x 200.010, 1x 200.011, 1x 300.012, 1x 310.011</t>
  </si>
  <si>
    <t>3x 400.020, 1x 400.026</t>
  </si>
  <si>
    <t>- police naj nosita le dva stebra</t>
  </si>
  <si>
    <t>- ALU konstrukcija in ABS plastika (akrilnitril-butadien-stirol), ki naj omogoča enostavno</t>
  </si>
  <si>
    <t>Material vozička: ALU konstrukcija in ABS plastika (akrilnitril-butadien-stirol)</t>
  </si>
  <si>
    <t>- 3 ožji  predali višine 15 cm (sprednja leva stran),</t>
  </si>
  <si>
    <t>- 2 širša predala višine 15 cm in 30 cm (sprednja desna stran)</t>
  </si>
  <si>
    <t>- 4 antistatična kolesa cca Ø 75 mm, 2x z zavoro, z odbojniki</t>
  </si>
  <si>
    <t xml:space="preserve"> Prostori: 2x 400.020, 1x 400.025.1, 1x 400.026, 1x 400.031</t>
  </si>
  <si>
    <t>Prostor: 2x 400.020, 1x 400.026</t>
  </si>
  <si>
    <t>Prostori: 1x 200.002, 1x 300.013, 1x 400.049, 1x 400.050</t>
  </si>
  <si>
    <t>- velikost cca. Ø35 cm ali največ 40x40 cm, višina 80 cm</t>
  </si>
  <si>
    <t>- okvir s profilom z gumo oz. z materialom, ki preprečuje trganje in zdrs vreče</t>
  </si>
  <si>
    <t>Prostori: 2x 400.049, 1x 400.050</t>
  </si>
  <si>
    <t>2x 300.012, 2x 300.013, 1x 400.025.1, 2x 400.025.2, 2x 400.027,</t>
  </si>
  <si>
    <t>2x 400.050, 1x 500.003, 1x 500.004, 1x 500.005</t>
  </si>
  <si>
    <t>Sklop 6</t>
  </si>
  <si>
    <t>Prostor: 400.033</t>
  </si>
  <si>
    <t>DDV 9,5%</t>
  </si>
  <si>
    <t>Sklop 7</t>
  </si>
  <si>
    <t>Prostora: 400.025.1, 400.025.2</t>
  </si>
  <si>
    <t>8.</t>
  </si>
  <si>
    <t>9.</t>
  </si>
  <si>
    <t>SKLADNOST S STANDARDI:</t>
  </si>
  <si>
    <t>Opis / zahteve:</t>
  </si>
  <si>
    <t>12.4.7</t>
  </si>
  <si>
    <t>Prostori: 2x 400.020, 1x 400.026, 1x 400.031</t>
  </si>
  <si>
    <t>- prelagalni pripomoček - deska velikosti: cca. 180x50 cm</t>
  </si>
  <si>
    <t>- pregiben (na polovico dolžine)</t>
  </si>
  <si>
    <t>- material: antibakterijski, antifungiciden, ognjevaren, prijeten na otip</t>
  </si>
  <si>
    <t>enostaven za čiščenje in razkuževanje</t>
  </si>
  <si>
    <t>Dodatno:</t>
  </si>
  <si>
    <t>- nosilec za obešanje na steno</t>
  </si>
  <si>
    <t>12.5.6</t>
  </si>
  <si>
    <t xml:space="preserve">"spine board" -  plošča iz karbonskih vlaken </t>
  </si>
  <si>
    <t>Prostor: 400.020</t>
  </si>
  <si>
    <t>- radiotransparentna prenosna plošča za prenos poškodovanega pacienta in izvedbo</t>
  </si>
  <si>
    <t xml:space="preserve">slikanja na RTG aparatih in CT aparatu brez prestavljanja pacienta, </t>
  </si>
  <si>
    <t>- omogočena mora biti stabilizacija pacienta in enostavnost nošenja</t>
  </si>
  <si>
    <t>- opora za glavo</t>
  </si>
  <si>
    <t>- pritrdilni trak</t>
  </si>
  <si>
    <t>- trak za nošenje</t>
  </si>
  <si>
    <t>Sklop 8</t>
  </si>
  <si>
    <t>PREGLEDOVALNE MIZE IN ZDRAVNIŠKI STOLI</t>
  </si>
  <si>
    <t>13.2.2</t>
  </si>
  <si>
    <t>ginekološka preiskovalna miza na kolesih</t>
  </si>
  <si>
    <t>Ginekološka pregledovalna miza, električno upravljanje s pomočjo nožnih stikal</t>
  </si>
  <si>
    <t>- vsaj dve spominski nastavitvi za upravljanje višine, naklona sedala in naslona hrbta</t>
  </si>
  <si>
    <t>- 2 delno ergonomsko oblikovano ležišče,</t>
  </si>
  <si>
    <t>- dolžina ležišča v izravnanem delu cca. 115 cm dopustno +10%</t>
  </si>
  <si>
    <t>- velikost hrbtnega dela 80 cm, sedalnega 35 cm, širine najmanj 58 cm,</t>
  </si>
  <si>
    <t>- nastavljiva višina od v območju  65 -115 cm,</t>
  </si>
  <si>
    <t>- nastavitev hrbtnega dela do 52°,</t>
  </si>
  <si>
    <t>- oblazinjenje različnih debelin za udobno lego in namestitev pacientke</t>
  </si>
  <si>
    <t>Oprema mize:</t>
  </si>
  <si>
    <t xml:space="preserve">- opirala za noge po Göpelu, nastavljivimi po višini, naklonom in razmikom v širino glede </t>
  </si>
  <si>
    <t>- nosilec role papirja za prekrivanje, s pritrdilnim materialom in rolo papirja, nameščen pri</t>
  </si>
  <si>
    <t>vzglavnem delu</t>
  </si>
  <si>
    <t>- odstranljiva posoda za odpadke iz nerjavnega materiala pod sedežem</t>
  </si>
  <si>
    <t xml:space="preserve">- držala za roke </t>
  </si>
  <si>
    <t>-  integrirana pasova za pritrditev nog</t>
  </si>
  <si>
    <t>- barvo oblazinjenega dela po barvni karti izbereta projektant in uporabnik</t>
  </si>
  <si>
    <t>13.2.8</t>
  </si>
  <si>
    <t>miza specialna, za mavčenje</t>
  </si>
  <si>
    <t>Prostora: 400.049, 400.050</t>
  </si>
  <si>
    <t>Specialna miza za mavčenje:</t>
  </si>
  <si>
    <t>- velikost cca. 75x185 cm</t>
  </si>
  <si>
    <t>posamezna noga nastavljiva v kateremkoli kotu navzdol do 90º</t>
  </si>
  <si>
    <t>- omogočena odstranitev podpore za posamezno okončino</t>
  </si>
  <si>
    <t>- mehanizem za namestitev papirne role</t>
  </si>
  <si>
    <t xml:space="preserve">- priložen set, ki omogoča ekstenzijo udov (omogoča izdelavo mavčnih hlač in ekstenzijo </t>
  </si>
  <si>
    <t>zapestja)</t>
  </si>
  <si>
    <t>13.2.10</t>
  </si>
  <si>
    <t>stol za odvzem krvi</t>
  </si>
  <si>
    <t>13.3.1</t>
  </si>
  <si>
    <t xml:space="preserve">Prostori: 2x 200.010, 2x 200.011, 1x 310.011, 6x 400.020, 1x 400.021, </t>
  </si>
  <si>
    <t>- sedež, vrtljiv, nastavljiv po višini</t>
  </si>
  <si>
    <t xml:space="preserve">- sedež  Ø 40 cm, oblazinjen </t>
  </si>
  <si>
    <t>razkuževanje</t>
  </si>
  <si>
    <t>13.4.2</t>
  </si>
  <si>
    <t xml:space="preserve">stol za zdravnika, na kolesih, brez naslona </t>
  </si>
  <si>
    <t>- stol za zdravnika, na kolesih, dvižen</t>
  </si>
  <si>
    <t>- stabilno podnožje, z elektroprevodnimi dvojnimi kolesi s centralno zavoro</t>
  </si>
  <si>
    <t>z obročem za nastavitev stola po višini na plinsko vzmet</t>
  </si>
  <si>
    <t>- kolesa iz materialov, ki ne puščajo sledi, z zaščito</t>
  </si>
  <si>
    <t>13.4.3</t>
  </si>
  <si>
    <t>- stol za zdravnika, na kolesih, dvižen, z naslonom</t>
  </si>
  <si>
    <t>- stabilno podnožje, z antistatičnimi dvojnimi kolesi s centralno zavoro,</t>
  </si>
  <si>
    <t>- možnost nastavitve naslona - vrtenje naslona okrog sedeža,</t>
  </si>
  <si>
    <t>- nosilno ogrodje / podnožje iz Cr - Ni jekla</t>
  </si>
  <si>
    <t>- kolesa iz materialov, ki ne puščajo sledi</t>
  </si>
  <si>
    <t>- kolesa naj ne bodo izpostavljena iz oboda stola</t>
  </si>
  <si>
    <t>13.4.6</t>
  </si>
  <si>
    <t>stol za anestezista, na kolesih, z naslonom</t>
  </si>
  <si>
    <t>- stol za anestezista, na kolesih, dvižen, z naslonom</t>
  </si>
  <si>
    <t>- naslon nastavljiv po višini,</t>
  </si>
  <si>
    <t>Sklop 2</t>
  </si>
  <si>
    <t>Prostor: 1x 300.004</t>
  </si>
  <si>
    <t>Stol za odvzem krvi:</t>
  </si>
  <si>
    <t>- stol, ki ga je možno spremeniti v ležišče</t>
  </si>
  <si>
    <t>- fiksna višina sedišča 54 cm</t>
  </si>
  <si>
    <t>- sočasno nastavljiva hrbtni in nožni dela stola</t>
  </si>
  <si>
    <t>- ročaja za usedanje, odstranljiva</t>
  </si>
  <si>
    <t>- nameščanje pacienta enostavno</t>
  </si>
  <si>
    <t>- varno za pacienta.</t>
  </si>
  <si>
    <t>- nosilnost ležišča do 300 kg</t>
  </si>
  <si>
    <t>- brezšivno oblazinjenje deb. 6cm, izdelano iz materialov odpornih na čistila in razkužila</t>
  </si>
  <si>
    <t>- enostavno vzdrževanje</t>
  </si>
  <si>
    <t>- podnožje opremljeno z vrtljivimi kolesi z zavorami  velikosti npr. 125mm.</t>
  </si>
  <si>
    <t>- nosilec za rolo papirja</t>
  </si>
  <si>
    <t>stol za pacienta vrtljiv, nastavljiv po višini, brez koles, brez naslona</t>
  </si>
  <si>
    <t>- stabilno podnožje, z antistatičnimi čepi</t>
  </si>
  <si>
    <t>13.3.1E</t>
  </si>
  <si>
    <t>Prostori: 2x 400.026, 2x 400.031, 1x 500.003, 1x 500.004, 1x 500.005</t>
  </si>
  <si>
    <t>- stabilno podnožje, z elektroprevodnimi čepi</t>
  </si>
  <si>
    <t xml:space="preserve">Prostori: 1x 200.001, 2x 200.002, 2x 200.011, </t>
  </si>
  <si>
    <t>- stabilno podnožje, z antistatičnimi dvojnimi kolesi s centralno zavoro</t>
  </si>
  <si>
    <t>- nastavljiv po višini  51 do 74 cm (±10%)</t>
  </si>
  <si>
    <t>13.4.2E</t>
  </si>
  <si>
    <t>2x 400.020, 1x 400.025.1, 1x 400.025.2, 1x 400.026, 2x 400.031, 1x 400.049</t>
  </si>
  <si>
    <t>stol  za zdravnika, na kolesih, z naslonom</t>
  </si>
  <si>
    <t>Prostori: 1x 200.010</t>
  </si>
  <si>
    <t>- višina nastavljiva  od 47 do 60 cm (±10%)</t>
  </si>
  <si>
    <t>Prostori: 1x 400.049, 1x 400.050</t>
  </si>
  <si>
    <t>- sedež, vrtljiv, nastavljiv po višini najmanj med 46 in 65 cm,</t>
  </si>
  <si>
    <t>Sklop 9</t>
  </si>
  <si>
    <t>OPREMA MAVČARNE</t>
  </si>
  <si>
    <t>- več delno ležišče, oblazinjeno, prevleka iz materiala, ki se ga enostavno čisti in razkužuje</t>
  </si>
  <si>
    <t>- stabilno podnožje na kolesih, z zavoro, kolesa iz materialov, ki ne puščajo sledi</t>
  </si>
  <si>
    <t>- lahko vodljiva - transport,</t>
  </si>
  <si>
    <t>- električno nastavljiva višina, hrbtni del nastavljiv najmanj do 80º,</t>
  </si>
  <si>
    <t>14.20.2</t>
  </si>
  <si>
    <r>
      <t xml:space="preserve">grelec za plastiko </t>
    </r>
    <r>
      <rPr>
        <sz val="8"/>
        <rFont val="Arial"/>
        <family val="2"/>
        <charset val="238"/>
      </rPr>
      <t>(mavce, ki se aktivirajo s toploto)</t>
    </r>
  </si>
  <si>
    <t>Prostor: 2x 400.049</t>
  </si>
  <si>
    <t>Grelec za plastiko (mavce, ki se aktivirajo s toploto)</t>
  </si>
  <si>
    <t>- velikosti: 76x35x40 cm</t>
  </si>
  <si>
    <t>- s programom za segrevanje mavcev oz. delovno temperaturo od 63-70ºC</t>
  </si>
  <si>
    <t xml:space="preserve">- omogočeno suho ali vlažno segrevanje  </t>
  </si>
  <si>
    <t>22.3.11</t>
  </si>
  <si>
    <t>žaga za mavec z vakuumskim sesalnikom</t>
  </si>
  <si>
    <t>Prostor: 400.050, 2x 400.049</t>
  </si>
  <si>
    <t>- majhna električna napetost v ročki žage</t>
  </si>
  <si>
    <t>- ob rezilu nameščen sistem za odsesavanje prahu, vsebuje zaprt HEPA filter, ki se</t>
  </si>
  <si>
    <t>enostavno zamenja</t>
  </si>
  <si>
    <t>- omogočeno enostavno čiščenje celotnega rezila</t>
  </si>
  <si>
    <t>Stabilno podnožje s kolesi z zavoro iz materialov, ki ne puščajo sledi,</t>
  </si>
  <si>
    <t>- nosilec odsesovalne cevi, da se ne vleče po tleh</t>
  </si>
  <si>
    <t>- odlagalna površina za ročko žage</t>
  </si>
  <si>
    <t>- polica za orodje</t>
  </si>
  <si>
    <t>zagotovljena servisna služba</t>
  </si>
  <si>
    <t>22.3.16</t>
  </si>
  <si>
    <t>pripomočki za veso udov</t>
  </si>
  <si>
    <t>Prostor: 400.050</t>
  </si>
  <si>
    <t>Set elementov za veso udov:</t>
  </si>
  <si>
    <t>22.3.20</t>
  </si>
  <si>
    <t>orodje za mavčenje</t>
  </si>
  <si>
    <t>razširjevalec mavca – širša kontaktna površina</t>
  </si>
  <si>
    <t>razširjevalec mavca – ožja kontaktna površina</t>
  </si>
  <si>
    <t>račji kljun mali – lomilec mavca</t>
  </si>
  <si>
    <t>račji kljun veliki – lomilec mavca</t>
  </si>
  <si>
    <t>držalo za kirurški skalpel</t>
  </si>
  <si>
    <t>kirurške, preparirane škarje – krive</t>
  </si>
  <si>
    <t>žagica za odstranjevanje prstanov</t>
  </si>
  <si>
    <t>rezilo žagice za odstranjevanje prstanov</t>
  </si>
  <si>
    <t>škarje za obrazovanje mavca – srednje</t>
  </si>
  <si>
    <t>10.</t>
  </si>
  <si>
    <t>škarje za obrazovanje mavca – velike</t>
  </si>
  <si>
    <t>11.</t>
  </si>
  <si>
    <t>klešče za žico</t>
  </si>
  <si>
    <t>12.</t>
  </si>
  <si>
    <t>škarje za rezanje žice – male</t>
  </si>
  <si>
    <t>13.</t>
  </si>
  <si>
    <t>škarje za rezanje žice – velike</t>
  </si>
  <si>
    <t>14.</t>
  </si>
  <si>
    <t>klešče za luknjanje</t>
  </si>
  <si>
    <t>15.</t>
  </si>
  <si>
    <t>namizna stiskalnica za nameščanje zakovic</t>
  </si>
  <si>
    <t>16.</t>
  </si>
  <si>
    <t>PVC zabojnik – večji</t>
  </si>
  <si>
    <t>17.</t>
  </si>
  <si>
    <t>PVC zabojnik – manjši</t>
  </si>
  <si>
    <t>18.</t>
  </si>
  <si>
    <t>baterijska vrtalka profesionalna</t>
  </si>
  <si>
    <t>Baterijska vrtalka z dvema baterijama</t>
  </si>
  <si>
    <t>18.1</t>
  </si>
  <si>
    <t>set svedrov</t>
  </si>
  <si>
    <t>HCG svedri velikosti 2, 3, 4, 5, 6 mm</t>
  </si>
  <si>
    <t>19.</t>
  </si>
  <si>
    <t>mrežaste košare</t>
  </si>
  <si>
    <t>Primer:</t>
  </si>
  <si>
    <t>14.17.1</t>
  </si>
  <si>
    <r>
      <t>nosilec magnetni stenski za orodje (</t>
    </r>
    <r>
      <rPr>
        <sz val="8"/>
        <rFont val="Arial"/>
        <family val="2"/>
        <charset val="238"/>
      </rPr>
      <t>za potrebe mavčarne)</t>
    </r>
  </si>
  <si>
    <t>Prostora: 1x 400.049, 4x 400.050</t>
  </si>
  <si>
    <t>Magnetni nosilec za orodje za pritrditev na steno:</t>
  </si>
  <si>
    <t>RAZNA SPLOŠNA MEDICINSKA OPREMA</t>
  </si>
  <si>
    <t xml:space="preserve">pripomoček za prelaganje bolnikov (rollboard) </t>
  </si>
  <si>
    <t>14.2.2</t>
  </si>
  <si>
    <t>infuzijsko stojalo, mobilno</t>
  </si>
  <si>
    <t>Prostor: 1x 400.049, 1x 400.050</t>
  </si>
  <si>
    <t xml:space="preserve">- infuzijsko stojalo, prevozno, teleskopsko izvlečni nosilec, s 4 obešali </t>
  </si>
  <si>
    <t>- vsi sestavni deli za manipulacijo - brez plastičnih delov, vsi deli kovinski</t>
  </si>
  <si>
    <t>- na stabilnem petkrakem  podnožju z elektroprevodnimi kolesi</t>
  </si>
  <si>
    <t>- višina - izvlek najmanj do 200 cm</t>
  </si>
  <si>
    <t xml:space="preserve">- pri spustu ne sme povzročati poškodb </t>
  </si>
  <si>
    <t>14.2.2.1</t>
  </si>
  <si>
    <r>
      <t>infuzijsko stojalo za injekcijske infuzijske črpalke</t>
    </r>
    <r>
      <rPr>
        <sz val="8"/>
        <rFont val="Arial"/>
        <family val="2"/>
        <charset val="238"/>
      </rPr>
      <t xml:space="preserve"> (perfuzorje)</t>
    </r>
  </si>
  <si>
    <t>14.2.4</t>
  </si>
  <si>
    <r>
      <t xml:space="preserve">vodilo z nosilcem za infuzijske tekočine </t>
    </r>
    <r>
      <rPr>
        <sz val="8"/>
        <rFont val="Arial"/>
        <family val="2"/>
        <charset val="238"/>
      </rPr>
      <t xml:space="preserve">(4 kljuke), </t>
    </r>
    <r>
      <rPr>
        <b/>
        <sz val="8"/>
        <rFont val="Arial"/>
        <family val="2"/>
        <charset val="238"/>
      </rPr>
      <t>stropno</t>
    </r>
  </si>
  <si>
    <t xml:space="preserve">Prostori: 1x 200.001, 1x 200.002, 1x 200.010, 1x 200.011, 1x 300.012, 1x 300.013 </t>
  </si>
  <si>
    <t>Stropno vodilo z nosilcem za obešanje infuzijskih tekočin</t>
  </si>
  <si>
    <t>vključno s podkonstrukcijo v obešenem stropu in vsem pritrdilnim materialom</t>
  </si>
  <si>
    <t>(višina med obešenim stropom in ploščo 120cm oz. do nosilca 92cm,</t>
  </si>
  <si>
    <t>Opozorilo: pred naročilom / izvedbo preveriti višine na mestu vgradnje)</t>
  </si>
  <si>
    <t>- primeren za višino prostora 280cm (od tal do obešenega stropa)</t>
  </si>
  <si>
    <t>- infuzijski  nosilec s 4 varnostnimi obešalnimi kavlji in ročnikom za vodenje po tirnici</t>
  </si>
  <si>
    <t>- nosilnost najmanj 2 kg na kljuko oz. 15 kg / infuzijski nosilec</t>
  </si>
  <si>
    <t>- sistem za obešanje mora omogočiti gladko vodenje nosilca po tirnici brez zatikanja</t>
  </si>
  <si>
    <t>Prostor: 400.049</t>
  </si>
  <si>
    <t>STENSKE TIRNICE</t>
  </si>
  <si>
    <t>Splošen opis:</t>
  </si>
  <si>
    <t xml:space="preserve">Stenska tirnica, pritrjena na ojačitve v steni, </t>
  </si>
  <si>
    <t>- stenska tirnica enojna (zgornja ali spodnja):</t>
  </si>
  <si>
    <t>- stenska tirnica dvojna:</t>
  </si>
  <si>
    <t xml:space="preserve">    - pritrjevanje na višini + 50 in + 140 cm od gotovih tal (oz. po načrtu),</t>
  </si>
  <si>
    <t>- pritrjevanje 20 cm od začetka/konca tirnice in na cca. 60 cm,</t>
  </si>
  <si>
    <t>- pritrjevalni elementi, distančniki,</t>
  </si>
  <si>
    <t>- ozemljitev vsake tirnice,</t>
  </si>
  <si>
    <t>- material: nerjavni jekleni pravokotni profil dim. 10/25/1 mm</t>
  </si>
  <si>
    <t>14.3.20.D</t>
  </si>
  <si>
    <t>stenska tirnica, dvojna, L=2,00 m</t>
  </si>
  <si>
    <t>Prostori: 200.001, 200.002, 200.010, 200.011,</t>
  </si>
  <si>
    <t>310.011, 300.012, 300.013</t>
  </si>
  <si>
    <t>14.3.25D</t>
  </si>
  <si>
    <t>stenska tirnica, dvojna, L=2,50 m</t>
  </si>
  <si>
    <t>14.3.875D</t>
  </si>
  <si>
    <t>stenska tirnica, dvojna, L=8,75 m</t>
  </si>
  <si>
    <t>Prostora:  400.026, 400.031</t>
  </si>
  <si>
    <t>14.3.1750D</t>
  </si>
  <si>
    <t>stenska tirnica, dvojna, L=17,50 m</t>
  </si>
  <si>
    <t>14.3.5E</t>
  </si>
  <si>
    <r>
      <t xml:space="preserve">stenska tirnica </t>
    </r>
    <r>
      <rPr>
        <sz val="8"/>
        <rFont val="Arial"/>
        <family val="2"/>
        <charset val="238"/>
      </rPr>
      <t>(na  višini 140 cm od tal)</t>
    </r>
    <r>
      <rPr>
        <b/>
        <sz val="8"/>
        <rFont val="Arial"/>
        <family val="2"/>
        <charset val="238"/>
      </rPr>
      <t>, L=50cm</t>
    </r>
  </si>
  <si>
    <t>14.3.20E</t>
  </si>
  <si>
    <t>stenska tirnica, enojna, L=200 cm</t>
  </si>
  <si>
    <t>14.3.21E</t>
  </si>
  <si>
    <t>stenska tirnica nad delovnim pultom, enojna, L=2,10 m</t>
  </si>
  <si>
    <t>14.3.25E</t>
  </si>
  <si>
    <t>stenska tirnica nad delovnim pultom, enojna, L=2,5 m</t>
  </si>
  <si>
    <t>14.4.1.1</t>
  </si>
  <si>
    <t>Zastiralni paravan izvlečni, v roli, velikosti: dolžine 300 cm, višine 160 cm</t>
  </si>
  <si>
    <t>- konstrukcija iz anodiziranega aluminija</t>
  </si>
  <si>
    <t xml:space="preserve">- pritrjevanje na eni strani na steno ali na stensko tirnico, na drugi strani nosilec s kolesi </t>
  </si>
  <si>
    <t>za oporo in vodenje paravana ob izvleku</t>
  </si>
  <si>
    <t>- pri postavitvi v L naj ne potrebuje dodatne opore za fiksacijo</t>
  </si>
  <si>
    <t xml:space="preserve">- izvlečni poliesterski paravan, negorljiv, iz enega kosa, zložen v rolo enobarven, </t>
  </si>
  <si>
    <t>barva po izbiri projektanta in uporabnika</t>
  </si>
  <si>
    <t>- omogočeno snemanje paravana s konstrukcije (z zadrgo) za lažje globinsko čiščenje</t>
  </si>
  <si>
    <t>ali če je potrebna zamenjava platna pri poškodbi</t>
  </si>
  <si>
    <t>- priložen ves potrebni pritrdilni material</t>
  </si>
  <si>
    <t>14.4.2</t>
  </si>
  <si>
    <t>paravan izvlečni na kolesih, samostoječ</t>
  </si>
  <si>
    <t>Prostori: 5x 400.020, 4x 400.026, 3x 400.031</t>
  </si>
  <si>
    <t>Zastiralni paravan je izvlečni, v roli, samostoječ, možnost uporabe na različnih mestih</t>
  </si>
  <si>
    <t>- paravan na kolesih, da ga je možno premikati iz prostora v prostor, na mestu izvleka je</t>
  </si>
  <si>
    <t>nosilec s štirimi (4) kolesi za oporo in vodenje paravana ob izvleku (odpiranju)</t>
  </si>
  <si>
    <t>14.4.3</t>
  </si>
  <si>
    <t>- zaščitni zaslon za boks za preoblačenje, na kolesih</t>
  </si>
  <si>
    <t>- velikosti cca. 175x180 cm</t>
  </si>
  <si>
    <t>- posamezne sekcije iz trdnega materiala, ki je enostaven za čiščenje in razkuževanje</t>
  </si>
  <si>
    <t>14.5.1</t>
  </si>
  <si>
    <t>Prostor: 400.028</t>
  </si>
  <si>
    <t>- digitalni prikazovalnik temperature</t>
  </si>
  <si>
    <t>- možnost nastavitve temperature do +42°C ±3°C</t>
  </si>
  <si>
    <t>- elektronski in mehanski varnostni sistem preprečevanja prekomerne temperature</t>
  </si>
  <si>
    <t>- vizualni in akustični alarm v primeru napake</t>
  </si>
  <si>
    <t>- proženje alarma, če so vrata odprta dlje kot 2 minuti,</t>
  </si>
  <si>
    <t>- police perforirane, prestavljive (8 polic)</t>
  </si>
  <si>
    <t>- toplotno izolirano ohišje</t>
  </si>
  <si>
    <t>- prednji kolesi z zavoro</t>
  </si>
  <si>
    <t>- enostavna uporaba in čiščenje ter razkuževanje</t>
  </si>
  <si>
    <t>14.6.1</t>
  </si>
  <si>
    <t>sef za narkotike</t>
  </si>
  <si>
    <t>Sef za narkotike, velikosti 37x31x27 cm, za vgradnjo v omaro ali v visečo omarico</t>
  </si>
  <si>
    <t>- varnostna stopnja A - po SIST EN 1300 , SIST EN 1143- 1</t>
  </si>
  <si>
    <t>14.8.1</t>
  </si>
  <si>
    <t>hladilnik za zdravila, vgradni</t>
  </si>
  <si>
    <t>Splošne zahteve:</t>
  </si>
  <si>
    <t>- izdelani iz nerjavnih materialov,</t>
  </si>
  <si>
    <t>- hladilni sistemi ekološki,</t>
  </si>
  <si>
    <t>- vrata s ključavnico, zaklepanje</t>
  </si>
  <si>
    <t>- hladilnik za vgradnjo v omaro</t>
  </si>
  <si>
    <t>- volumen cca. 95 lit</t>
  </si>
  <si>
    <t>- temperatura vsaj v območju od + 2°C do + 12°C</t>
  </si>
  <si>
    <t>- digitalno kazalo temperature</t>
  </si>
  <si>
    <t>- notranja oprema: 3 predali za zdravila z delilniki, 1 polica - rešetka</t>
  </si>
  <si>
    <t>- zaščita pred temperaturo minus</t>
  </si>
  <si>
    <t>- avtomatsko odtajevanje</t>
  </si>
  <si>
    <t>- avtomatsko izparevanje</t>
  </si>
  <si>
    <t>- zaščita pred nihanjem temperature</t>
  </si>
  <si>
    <t>14.12.2</t>
  </si>
  <si>
    <t>tehtnica elektronska z višinomerom</t>
  </si>
  <si>
    <t>- digitalni prikaz teže na displayu</t>
  </si>
  <si>
    <t>- baterijsko napajanje ali napajanje preko omrežne vtičnice,</t>
  </si>
  <si>
    <t>- višinomer montiran na tehtnico</t>
  </si>
  <si>
    <t>- medicinska tehtnica razred III</t>
  </si>
  <si>
    <t>- Direktiva 93/42/EGS in Direktivo  2014/31/EU</t>
  </si>
  <si>
    <t>14.12.3</t>
  </si>
  <si>
    <t>tehtnica z merilcem dolžine za dojence, elektronska</t>
  </si>
  <si>
    <t>Prostor: 1x 200.010</t>
  </si>
  <si>
    <t>Elektromehanska tehtnica za dojenčke, medicinska</t>
  </si>
  <si>
    <t>Tehtnica za postavitev na pult</t>
  </si>
  <si>
    <t>- zaobljena zgornja površina za povečano varnost dojenčka</t>
  </si>
  <si>
    <t xml:space="preserve">- tehtalni doseg do 20 kg, natančnost 5 g &lt; 10 kg &gt; 10 </t>
  </si>
  <si>
    <t>- tehtnica opremljena z dolžinomerom, merilno območje 40 - 80 cm, razdelek 1mm</t>
  </si>
  <si>
    <t>- material: odporna ABS plastika</t>
  </si>
  <si>
    <t>- omrežno in baterijsko napajanje</t>
  </si>
  <si>
    <t>- velik LCD prikazovalnik, višina številk vsaj 2,5 cm</t>
  </si>
  <si>
    <t>- funkcije: TARA, HOLD, auto-HOLD, BMIF, in dušenje</t>
  </si>
  <si>
    <t>Skladnost s standardi:</t>
  </si>
  <si>
    <t>14.13.3</t>
  </si>
  <si>
    <t>posoda za odpadke s pokrovom na pedal</t>
  </si>
  <si>
    <t>Prostor: 1x 400.032.1, 1x 400.045.2, 1x 500.009, 3x 600.034</t>
  </si>
  <si>
    <t>- velikost - kapaciteta cca. 10 litrov</t>
  </si>
  <si>
    <t>- odpiranje pokrova s pedalom,</t>
  </si>
  <si>
    <t>14.14.11</t>
  </si>
  <si>
    <t>- konzolna polica, s stranskima ojačitvama, z distančniki do stene</t>
  </si>
  <si>
    <t>- velikost police: cca. 40x30 cm</t>
  </si>
  <si>
    <t>- material: nerjavna jeklena pločevina (CrNi jeklo AISI 304, EN 1403)</t>
  </si>
  <si>
    <t>vsi robovi brušeni, gladki, neostri, zaobljeni</t>
  </si>
  <si>
    <t>- vključno s pritrdilnimi elementi za na stensko tirnico</t>
  </si>
  <si>
    <t>14.14.11.1</t>
  </si>
  <si>
    <t>- pod polico predal višine 15 cm</t>
  </si>
  <si>
    <t>14.16.3</t>
  </si>
  <si>
    <t xml:space="preserve">nosilec za 3 škatle za rokavice različnih velikosti </t>
  </si>
  <si>
    <t xml:space="preserve">1x 300.012, 1x 300.013, </t>
  </si>
  <si>
    <t xml:space="preserve">- nosilec za 3 škatle za rokavice različnih velikosti </t>
  </si>
  <si>
    <t>- pritrjeno na steno pod omaricami</t>
  </si>
  <si>
    <t>14.16.7</t>
  </si>
  <si>
    <t>košarica, na tirnici (za majhne med. pripomočke)</t>
  </si>
  <si>
    <t>Prostor: 1x 300.013</t>
  </si>
  <si>
    <t>- žična košara iz nerjavne jeklene žice dim: cca. 300x150x90 mm</t>
  </si>
  <si>
    <t>- vključno s pritrdilnimi elementi za na tirnico,</t>
  </si>
  <si>
    <t>14.16.8</t>
  </si>
  <si>
    <t>podajalnik drobnega med. materiala</t>
  </si>
  <si>
    <t>- ogrodje za vstavljanje kontejnerjev in obešanje na zidno tirnico,</t>
  </si>
  <si>
    <t>- ogrodje za obešanje iz nerjavne pločevine,</t>
  </si>
  <si>
    <t>- 5 kontejnerjev v nizu (prozorni)</t>
  </si>
  <si>
    <t>- velikost cca: 60x11x15,5 cm</t>
  </si>
  <si>
    <t>14.16.9</t>
  </si>
  <si>
    <t>kontejner mrežasti, na tirnici</t>
  </si>
  <si>
    <t>Prostora: 6x 400.020, 4x 400.031</t>
  </si>
  <si>
    <t>- žični kontejner iz nerjavne jeklene žice, dim: cca. 155x230x125 mm</t>
  </si>
  <si>
    <t>- izdelano iz CrNi jekla AISI 316, EN 14401</t>
  </si>
  <si>
    <t>- izdelan iz goste mreže  6x6 mm</t>
  </si>
  <si>
    <t>- vključno z elementi za pritrditev oz. obešanje na stensko tirnico</t>
  </si>
  <si>
    <t>14.16.10</t>
  </si>
  <si>
    <t>nosilec za vrečke na tirnici</t>
  </si>
  <si>
    <t>- nosilec za obešanje vrečk</t>
  </si>
  <si>
    <t>- iz nerjavnega jekla</t>
  </si>
  <si>
    <t>Prostor: 6x 400.020, 2x 400.026, 2x 400.031</t>
  </si>
  <si>
    <t xml:space="preserve">- infuzijski nosilec nastavljiv po višini - enoročno, dolžine </t>
  </si>
  <si>
    <t xml:space="preserve">proizvajalca) </t>
  </si>
  <si>
    <t xml:space="preserve">paravan izvlečni </t>
  </si>
  <si>
    <t>Prostor: 1x 310.011, 1x 400.049</t>
  </si>
  <si>
    <t>Prostori: 500.003, 500.004, 500.005</t>
  </si>
  <si>
    <t>omara za gretje perila in tekočin, mobilna</t>
  </si>
  <si>
    <t>Omara za ogrevanje perila in tekočin, na kolesih</t>
  </si>
  <si>
    <t>velikost:  največ 66x62xh cm</t>
  </si>
  <si>
    <t>Prostori: 200.002, 300.013, 300.004, 400.028</t>
  </si>
  <si>
    <t>- varčni z energijo</t>
  </si>
  <si>
    <t>- ustrezna izolacija</t>
  </si>
  <si>
    <t>- tipalo in komplet za povezavo z oddaljenim centralnim  sistemom za nadzor hladilnikov in</t>
  </si>
  <si>
    <t xml:space="preserve">zamrzovalnikov v UKCL </t>
  </si>
  <si>
    <t>SIST EN ISO 13485, direktiva 2004/108/ES</t>
  </si>
  <si>
    <t>Prostori: 1x 200.002, 300.012, 300.004</t>
  </si>
  <si>
    <r>
      <t>Tehtnica s stativom, robustna, elektromehanska medicinska</t>
    </r>
    <r>
      <rPr>
        <b/>
        <sz val="8"/>
        <rFont val="Arial"/>
        <family val="2"/>
      </rPr>
      <t xml:space="preserve"> </t>
    </r>
    <r>
      <rPr>
        <sz val="8"/>
        <rFont val="Arial"/>
        <family val="2"/>
      </rPr>
      <t xml:space="preserve">tehtnica </t>
    </r>
  </si>
  <si>
    <t>- material: nerjavna jeklena pločevina</t>
  </si>
  <si>
    <r>
      <t xml:space="preserve">polica konzolna, na stenski tirnici </t>
    </r>
    <r>
      <rPr>
        <sz val="8"/>
        <rFont val="Arial"/>
        <family val="2"/>
        <charset val="238"/>
      </rPr>
      <t>(za odlaganje)</t>
    </r>
  </si>
  <si>
    <t>Prostori: 1x 200.001, 1x 200.002, 1x 200.010, 1x 200.011</t>
  </si>
  <si>
    <t>polica konzolna s predalom, na tirnici</t>
  </si>
  <si>
    <t>Prostori:1x 400.025.1, 1x 400.025.2</t>
  </si>
  <si>
    <t>14.15.1</t>
  </si>
  <si>
    <t>stopnica - pručka</t>
  </si>
  <si>
    <t>Prostor: 1x 500.003, 1x 500.004, 1x 500.005</t>
  </si>
  <si>
    <t>- ob krajših stranicah dvignjen rob kot zaščita proti padcu in kot ročaj za premeščanje</t>
  </si>
  <si>
    <t>stopnice</t>
  </si>
  <si>
    <t>- nastopna ploskev iz nedrsnega materija</t>
  </si>
  <si>
    <t>- čepi na nogicah iz elektroprevodnega materiala</t>
  </si>
  <si>
    <t>- konstrukcija iz nerjavnega jekla (pločevine in profilov)</t>
  </si>
  <si>
    <t>5x 400.020, 1x 400.021, 1x 400.031</t>
  </si>
  <si>
    <t xml:space="preserve">- kompletno s pritrdilnim materialom </t>
  </si>
  <si>
    <t>Sklop 11</t>
  </si>
  <si>
    <t>Prostor: 1x 400.050</t>
  </si>
  <si>
    <t>SVETILKE - OPERACIJSKE, PREISKOVALNE</t>
  </si>
  <si>
    <t>16.0</t>
  </si>
  <si>
    <t>SPLOŠNA NAVODILA</t>
  </si>
  <si>
    <t xml:space="preserve">Ponudnik opreme mora zagotoviti izdelavo in montažo nosilne podkonastrukcije </t>
  </si>
  <si>
    <t>Svetla višina prostorov je 280 cm. Spodnji rob AB plošče je na 400 cm od tal.</t>
  </si>
  <si>
    <t>potrebnimi preddeli, montažo in finalnimi deli (event. demontaža in ponovna montaža že</t>
  </si>
  <si>
    <t xml:space="preserve">izvedenih spuščenih stropov, event. izrezi v stenah za potrebe vgradnje in montaže </t>
  </si>
  <si>
    <t>opreme, event. dodatni razvodi instalacij, dodatne ojačitve in pod.).</t>
  </si>
  <si>
    <t>Po končani montaži opreme  mora biti prostor kompletno finalno izdelan.</t>
  </si>
  <si>
    <t>Naročnik in uporabnik ne bosta organizirala nobenih demontaž in ponovnih montaž v finalno</t>
  </si>
  <si>
    <t>izdelanih prostorih.</t>
  </si>
  <si>
    <t>Roke svetilk morajo omogočati  neovirano namestitev položaja svetilke</t>
  </si>
  <si>
    <t>Dimenzije rok morajo zagotavljati neovirano manipuliranje oz. uporabo (približevanje in</t>
  </si>
  <si>
    <t xml:space="preserve">oddaljevanje od pacienta) z upoštevanjem vseh pogojev v prostoru - površina prostora, </t>
  </si>
  <si>
    <t>SVETILKE - OPERACIJSKE, PRISKOVALNE</t>
  </si>
  <si>
    <t>- celotna svetilka montirana na eni sami stropni konstrukciji</t>
  </si>
  <si>
    <t>- montaža ter okrasno blindiranje odprtine v stropu</t>
  </si>
  <si>
    <t>- dobava in montaža z vsemi potrebnimi nosilnimi elementi in pritrdilnim materialom za</t>
  </si>
  <si>
    <t>montažo na nosilno stropno konstrukcijo.</t>
  </si>
  <si>
    <t>Nosilna ročica svetilke:</t>
  </si>
  <si>
    <t>- pritrditev in nosilnost primerna za ponujeno svetilko</t>
  </si>
  <si>
    <t>- LED tehnologija</t>
  </si>
  <si>
    <t>16.4.1</t>
  </si>
  <si>
    <t>16.4.3</t>
  </si>
  <si>
    <t>svetilka preiskovalna na tirnici</t>
  </si>
  <si>
    <t>Prostora: 4x 400.026, 4x 400.031</t>
  </si>
  <si>
    <t xml:space="preserve">- distribucija svetlobe brez vročih mest, krogov svetlobe in drugih motečih pojavov </t>
  </si>
  <si>
    <t xml:space="preserve">pregledovalna svetilka - satelit, stropna </t>
  </si>
  <si>
    <t>Prostora: 6x 400.020, 1x 400.025.1, 1x 400.025.2, 1x 400.049, 1x 400.050</t>
  </si>
  <si>
    <t>Svetilka - satelit</t>
  </si>
  <si>
    <t>- stopenjska nastavitev osvetlitve z vsaj 3 stopnjami</t>
  </si>
  <si>
    <t xml:space="preserve">- premer koncentriranega svetlobnega snopa na razdalji 1m: najmanj 160 mm in ne več </t>
  </si>
  <si>
    <t>kot 250 mm</t>
  </si>
  <si>
    <t>- upravljanje svetilke s komandnim tablojem na luči</t>
  </si>
  <si>
    <t>1x 200.001, 1x 200.002, 1x 200.010, 1x 200.011, 1x 300.012, 1x 300.013</t>
  </si>
  <si>
    <t>Preiskovalna svetilka za montažo na stensko tirnico</t>
  </si>
  <si>
    <t>16.4.2</t>
  </si>
  <si>
    <t>Prostora: 1x 400.020</t>
  </si>
  <si>
    <t>Pregledovalna svetilka, premična - satelit</t>
  </si>
  <si>
    <t>- celotna svetilka premična na podvozju s kolesi</t>
  </si>
  <si>
    <t>- podvozje ustrezno antistatično zaščiteno, z gumiranimi kolesi, ki ne puščajo sledi</t>
  </si>
  <si>
    <t>- rezervno napajanje vgrajeno v svetilko - modul za neprekinjeno napajanje ustrezne moči</t>
  </si>
  <si>
    <t>- nosilna roka satelita mora biti zložljiva</t>
  </si>
  <si>
    <t>250 mm</t>
  </si>
  <si>
    <t>nosilec, je med obešenim stropom in spodnjim robom nosilca 92 cm.</t>
  </si>
  <si>
    <t xml:space="preserve">Ponudnik mora v ponudbi zajeti vse stroške za montažo opreme, vključno z vsemi </t>
  </si>
  <si>
    <t>višina stropa, dispozicija pregledovalne mize ali položaj stretcherja, stropnih stativov,</t>
  </si>
  <si>
    <t>- pozicijsko območje rok najmanj 150 cm od namestitvenega vrtišča</t>
  </si>
  <si>
    <t>- vrednost barvnega indeksa: Ra≥93</t>
  </si>
  <si>
    <t>- nosilec primeren za montažo na tirnice vključno pritrdilni element</t>
  </si>
  <si>
    <t>- stikalo na luči ali roki svetilke</t>
  </si>
  <si>
    <t>Sklop 14</t>
  </si>
  <si>
    <t>RAZNE NAPRAVE IN APARATI</t>
  </si>
  <si>
    <t>GRELNIKI TEKOČIN</t>
  </si>
  <si>
    <t>21.13.10.4</t>
  </si>
  <si>
    <t xml:space="preserve">grelec infuzijskih tekočin na mobilnem stojalu </t>
  </si>
  <si>
    <t>Prostori: 6x 400.020, 1x 400.025.1, 1x 400.025.2, 4x 400.026, 4x 400.031</t>
  </si>
  <si>
    <t>Aparat namenjen gretju i.v. tekočin, krvi in krvnih derivatov</t>
  </si>
  <si>
    <t>nizkih pretokih od 50ml do 5000ml</t>
  </si>
  <si>
    <t>- infundirana tekočina se ne sme ohlajati t.i. line cool down</t>
  </si>
  <si>
    <t>- sistem mora delovati kot grelec in da zagotavlja konstantno temperaturo grelne</t>
  </si>
  <si>
    <t>tekočine 41 °C</t>
  </si>
  <si>
    <t>in izklop delovanja ob pregrevanju grelne tekočine</t>
  </si>
  <si>
    <t>- v kompletu z aparatom pripadajoče mobilno stojalo</t>
  </si>
  <si>
    <t>naprava za ogrevanje infuzijskih tekočin</t>
  </si>
  <si>
    <t>Prostor: 400.031</t>
  </si>
  <si>
    <t>Opis</t>
  </si>
  <si>
    <t>Naprava za segrevanje krvi in krvnih pripravkov, plazme, matičnih celic – HPC</t>
  </si>
  <si>
    <t>ali infuzij</t>
  </si>
  <si>
    <t>- z zaslonom za prikaz izpisov, časa ter temperature ogrevanja</t>
  </si>
  <si>
    <t>- natančnost prikaza temperature na zaslonu: ± 0,1 °C</t>
  </si>
  <si>
    <t xml:space="preserve">Programi za ogrevanje: </t>
  </si>
  <si>
    <t>     - kri</t>
  </si>
  <si>
    <t>     - plazma</t>
  </si>
  <si>
    <t>     - matične celice</t>
  </si>
  <si>
    <t>     - splošno nastavljiv program, ki ga uporabnik lahko spreminja po želji</t>
  </si>
  <si>
    <t>     - neprekinjeno segrevanje</t>
  </si>
  <si>
    <t>- zvočno in vizualno opozorilo v primeru končanja programa ogrevanja</t>
  </si>
  <si>
    <t>- senzor za odkrivanje morebitnega puščanja</t>
  </si>
  <si>
    <t xml:space="preserve">- možen vizualni nadzor med delovanjem morebitnega iztekanja tekočin in postopka </t>
  </si>
  <si>
    <t>gretja</t>
  </si>
  <si>
    <t xml:space="preserve">Kapaciteta: </t>
  </si>
  <si>
    <t>- do vsaj 4 enote 500ml ali do vsaj 2 enoti 800ml do vsaj 8 enot 250 ml</t>
  </si>
  <si>
    <t>- v nujnem primeru do 8 enot 250 ml</t>
  </si>
  <si>
    <t>Zaščita pred pregrevanjem:</t>
  </si>
  <si>
    <t>- programska: glede na referenčno temperaturo + 1,0 °C</t>
  </si>
  <si>
    <t>- elektronska: 48 °C ± 1,0 °C</t>
  </si>
  <si>
    <t>Povezljivost:</t>
  </si>
  <si>
    <t>- priključek za tiskalnik in čitalnik črtnih kod</t>
  </si>
  <si>
    <t>- uporabniški meni v slovenskem jeziku</t>
  </si>
  <si>
    <t>21.13.12</t>
  </si>
  <si>
    <t>DIAGNOSTIČNI PRIPOMOČKI</t>
  </si>
  <si>
    <t>21.15.14.1</t>
  </si>
  <si>
    <t xml:space="preserve">fonendoskop, odrasli </t>
  </si>
  <si>
    <t>- dvojna glava iz nerjavečega jekla</t>
  </si>
  <si>
    <t>- posebna membrana za natančno akustiko premera 44 mm</t>
  </si>
  <si>
    <t>- notranja vzmet za nastavljanje kontaktnega tlaka</t>
  </si>
  <si>
    <t>- mehke olive, ki zagotavljajo tesnost</t>
  </si>
  <si>
    <t>- brez lateksa</t>
  </si>
  <si>
    <t>21.15.14.2</t>
  </si>
  <si>
    <t>fonendoskopi otroški</t>
  </si>
  <si>
    <t>21.15.15</t>
  </si>
  <si>
    <t>termometer za timpanično merjenje temperature</t>
  </si>
  <si>
    <t>- digitalni termometer</t>
  </si>
  <si>
    <t>- timpanični</t>
  </si>
  <si>
    <t>- temperaturno območje od 33° C do 42° C z natančnostjo 0,1°C</t>
  </si>
  <si>
    <t>- LCD zaslon</t>
  </si>
  <si>
    <t>- s sondo z nastavki za enkratno uporabo za meritve temperature pri odraslih in otrocih</t>
  </si>
  <si>
    <t>- delovanje na baterije</t>
  </si>
  <si>
    <t>- spomin zadnjih meritev</t>
  </si>
  <si>
    <t>- klinično validiran</t>
  </si>
  <si>
    <t>Set sestavljajo:</t>
  </si>
  <si>
    <t>- termometer z nosilcem z baterijam</t>
  </si>
  <si>
    <t>- nastavki za sonde – najmanj 5 kompletov z najmanj 20 sondami</t>
  </si>
  <si>
    <t>21.15.15.1</t>
  </si>
  <si>
    <t>Neinvaziven natančen termometer za nadzor temperature jedra</t>
  </si>
  <si>
    <t xml:space="preserve">- kontinuirano merjenje temperature pri pacientu </t>
  </si>
  <si>
    <t xml:space="preserve">- sistem sestavljajo: kontrolna enota z LCD zaslonom, senzor za enkratno uporabo in </t>
  </si>
  <si>
    <t>senzorski kabel</t>
  </si>
  <si>
    <t xml:space="preserve">- omogočati mora emuliranje upornosti standardnega YSI-400 temperaturnega senzorja </t>
  </si>
  <si>
    <t>25.5.1</t>
  </si>
  <si>
    <t xml:space="preserve">Prostora: 1x 200.001, 1x 200.002,  1x 200.010, 1x 200.011, </t>
  </si>
  <si>
    <t>Monitor vitalnih funkcij  za montažo na stensko tirnico:</t>
  </si>
  <si>
    <t>- visoko občutljiv 8" TFT barvni zaslon na dotik</t>
  </si>
  <si>
    <t>- prikaz SYS, DIA, MAP, pulse, temperatura, pletizmogram</t>
  </si>
  <si>
    <t>- merjenje vitalnih funkcij pri odraslih, otrocih in dojenčkih</t>
  </si>
  <si>
    <t>- klinična ocena NIBP, vključno s povprečnim izračunom izmerjenih vrednosti</t>
  </si>
  <si>
    <t>- povezava LAN</t>
  </si>
  <si>
    <t xml:space="preserve">- zvočni in vidni alarmi (rumena, rdeča, modra, zelena, oranžna barva alarmov) </t>
  </si>
  <si>
    <t>- priključki: 1 vhod za izmenični tok, 1x Izenačitev potencialne točke, 4x USB vrata,</t>
  </si>
  <si>
    <t>standardni vmesniki RJ45.100 BASE-TX, IEEE 802.3, 1x priključek RJ11 za klic med. sestre</t>
  </si>
  <si>
    <t>- podaljšek NIBP</t>
  </si>
  <si>
    <t xml:space="preserve">- manšete (standardna in večja velikost, manšete za otroke pri 2 aparatih, </t>
  </si>
  <si>
    <t>vključno s priključki)</t>
  </si>
  <si>
    <t>- SpO₂ senzor za odrasle</t>
  </si>
  <si>
    <t>- podaljšek SpO₂</t>
  </si>
  <si>
    <t>- sonda za merjenje telesne temperature (oralna/axialna sonda) z nosilcem sond</t>
  </si>
  <si>
    <t>- notranji pomnilnik za 5.000 meritev</t>
  </si>
  <si>
    <t>- napajanje preko omrežne vtičnice</t>
  </si>
  <si>
    <t>- teža do 3,6 kg</t>
  </si>
  <si>
    <t>25.5.12</t>
  </si>
  <si>
    <t>modularni "diagnostični set" (timpanični termometer, merilnik krvnega tlaka, oftalmoskop, otoskop) - stenska pritrditev</t>
  </si>
  <si>
    <t>Prostor: 300.012</t>
  </si>
  <si>
    <t xml:space="preserve">Modularni diagnostični set - skupen nosilec za pritrjevanje in polnjenje posameznih </t>
  </si>
  <si>
    <r>
      <t>naprav kot so: merilec krvnega tlaka, termometer, merilnik SpO</t>
    </r>
    <r>
      <rPr>
        <sz val="8"/>
        <rFont val="Calibri"/>
        <family val="2"/>
        <charset val="238"/>
      </rPr>
      <t>₂</t>
    </r>
    <r>
      <rPr>
        <sz val="8"/>
        <rFont val="Arial"/>
        <family val="2"/>
        <charset val="238"/>
      </rPr>
      <t xml:space="preserve">, oftalmoskop, otoskop in </t>
    </r>
  </si>
  <si>
    <t>nastavkov in ročajev ter njihove kombinacije</t>
  </si>
  <si>
    <t>- za pritrditev na stensko tirnico ali steno, z varovali pred krajo</t>
  </si>
  <si>
    <t>- z enim skupnim priključkom na elektriko</t>
  </si>
  <si>
    <t>Termometer elektronski</t>
  </si>
  <si>
    <t xml:space="preserve">- merjenje temperature aksialno/oralno, klinično validiran, območje merjenja : 30°C - 43°C, </t>
  </si>
  <si>
    <t>- omogočanje merjenja temperature pri podhlajenih bolnikih,</t>
  </si>
  <si>
    <t xml:space="preserve">- LCD prikaz, priklic zadnje izmerjene temperature, </t>
  </si>
  <si>
    <t>- 20 sond z nosilcem</t>
  </si>
  <si>
    <t>Elektronski merilnik krvnega tlaka</t>
  </si>
  <si>
    <t xml:space="preserve">- BHS validiran, klinično validiran, </t>
  </si>
  <si>
    <t xml:space="preserve">- oscilometrična metoda merjenja, možnost hitrega merjenja ( 30 sekund) ali povprečnega </t>
  </si>
  <si>
    <t xml:space="preserve">načina ( 3x merjenje) merjenja, ki omogoča objektivne rezultate, zaznavanje aritmije, </t>
  </si>
  <si>
    <t>- avtomatsko napihovanje in spuščanje zraka iz manšete,</t>
  </si>
  <si>
    <t xml:space="preserve">- omogočeno merjenje krvnega tlaka tudi pri otrocih, nad 3 leta, </t>
  </si>
  <si>
    <t>- spomin in shranjevanje zadnjih 210 meritev, napajanje v omrežni vtičnici</t>
  </si>
  <si>
    <t>- napajanje v omrežni vtičnici</t>
  </si>
  <si>
    <t xml:space="preserve">Oftalmoskop </t>
  </si>
  <si>
    <t>- 29 korektivnih leč, Plus 1 -  10,12,15,20, minus 1 – 10, 15, 20, 25, 30, 35</t>
  </si>
  <si>
    <t>- zaslonke krog, polkrog, različna velikost krogov, reža zvezda, filter za vse odprtine</t>
  </si>
  <si>
    <t>rdeči in modri filter visoko zmogljiva zbiralna leča</t>
  </si>
  <si>
    <t>- LED svetloba, 3,5V</t>
  </si>
  <si>
    <t>- varovano proti kraji</t>
  </si>
  <si>
    <t>Otoskop</t>
  </si>
  <si>
    <t>- LED svetloba, 3,5 V</t>
  </si>
  <si>
    <t>- barva temperature 4.000 K</t>
  </si>
  <si>
    <t>- z nastavki, livčki v nosilcu</t>
  </si>
  <si>
    <t>- varovalo proti kraji</t>
  </si>
  <si>
    <t>25.5.4</t>
  </si>
  <si>
    <t xml:space="preserve">merilec krvnega tlaka prenosni </t>
  </si>
  <si>
    <t>Prostori: 1x 200.001, 1x 310.011</t>
  </si>
  <si>
    <t>Aneroidni merilnik krvnega tlaka</t>
  </si>
  <si>
    <t>- odporen na udarce</t>
  </si>
  <si>
    <t>- brez vsebnosti lateksa</t>
  </si>
  <si>
    <t>- manometer premera 63 mm</t>
  </si>
  <si>
    <t>- od 0 – 300 mmHg</t>
  </si>
  <si>
    <t>- ergonomske oblike</t>
  </si>
  <si>
    <t>PULZNI OKSIMETRI</t>
  </si>
  <si>
    <t>21.15.18</t>
  </si>
  <si>
    <t>pulzni oksimeter prenosni</t>
  </si>
  <si>
    <t>Prostori: 1x 200.001, 10x 200.000, 1x 310.011, 1x 300.012, 3x 400.026</t>
  </si>
  <si>
    <t>Pulzni oksimeter</t>
  </si>
  <si>
    <r>
      <t>- prenosni oksimeter z meritvijo SpO</t>
    </r>
    <r>
      <rPr>
        <sz val="8"/>
        <rFont val="Calibri"/>
        <family val="2"/>
        <charset val="238"/>
      </rPr>
      <t>₂ in</t>
    </r>
    <r>
      <rPr>
        <sz val="8"/>
        <rFont val="Arial"/>
        <family val="2"/>
        <charset val="238"/>
      </rPr>
      <t xml:space="preserve"> pulza </t>
    </r>
  </si>
  <si>
    <r>
      <t>- merjenje SpO</t>
    </r>
    <r>
      <rPr>
        <sz val="8"/>
        <rFont val="Calibri"/>
        <family val="2"/>
        <charset val="238"/>
      </rPr>
      <t>₂</t>
    </r>
    <r>
      <rPr>
        <sz val="8"/>
        <rFont val="Arial"/>
        <family val="2"/>
        <charset val="238"/>
      </rPr>
      <t xml:space="preserve"> od 0 -100% z natančnostjo med transportom ±3%,</t>
    </r>
  </si>
  <si>
    <t>- prikaz stopnje prekrvavitve za izbor najboljšega merilnega mesta,</t>
  </si>
  <si>
    <t>- vsaj 3 stopnje nastavljivosti občutljivosti (za podhlajene, slabo prekrvavljene,…)</t>
  </si>
  <si>
    <t>- vključen naprstni senzor za odrasle in zaščitno gumijasto stojalo,</t>
  </si>
  <si>
    <t>- delovanje na zamenljive alkalne baterije (možen prikaz stopnje polnosti)</t>
  </si>
  <si>
    <t>- možnost naknadne nadgraditve z meritvijo SpMet in SpHb</t>
  </si>
  <si>
    <t>- alarm zvočni in vidni za previsoko in prenizko saturacijo in pulz</t>
  </si>
  <si>
    <t>- na displeju prikaz poleg meritev šibek signal, prikaz jakosti signala, status alarma,</t>
  </si>
  <si>
    <t>status utišanega alarma, polnost baterij</t>
  </si>
  <si>
    <t>Skladnost s standardom SIST EN 60601-1-2 klasa B, SIST IEC 60601-1-1</t>
  </si>
  <si>
    <t>Prostori: 1x 310.011, 6x 400.020, 1x 400.025.1, 1x 400.025.2, 4x 400.031</t>
  </si>
  <si>
    <t>Prostori: 2x 400.020, 1x 400.031</t>
  </si>
  <si>
    <r>
      <t>- d</t>
    </r>
    <r>
      <rPr>
        <sz val="8"/>
        <rFont val="Arial"/>
        <family val="2"/>
        <charset val="238"/>
      </rPr>
      <t>vojna glava iz nerjavečega jekla</t>
    </r>
  </si>
  <si>
    <r>
      <t>-</t>
    </r>
    <r>
      <rPr>
        <sz val="7"/>
        <rFont val="Times New Roman"/>
        <family val="1"/>
        <charset val="238"/>
      </rPr>
      <t> p</t>
    </r>
    <r>
      <rPr>
        <sz val="8"/>
        <rFont val="Arial"/>
        <family val="2"/>
        <charset val="238"/>
      </rPr>
      <t>osebna membrana za natančno akustiko premera 32 mm</t>
    </r>
  </si>
  <si>
    <r>
      <t>-</t>
    </r>
    <r>
      <rPr>
        <sz val="7"/>
        <rFont val="Times New Roman"/>
        <family val="1"/>
        <charset val="238"/>
      </rPr>
      <t> n</t>
    </r>
    <r>
      <rPr>
        <sz val="8"/>
        <rFont val="Arial"/>
        <family val="2"/>
        <charset val="238"/>
      </rPr>
      <t>otranja vzmet za nastavljanje kontaktnega tlaka</t>
    </r>
  </si>
  <si>
    <r>
      <t>-</t>
    </r>
    <r>
      <rPr>
        <sz val="7"/>
        <rFont val="Times New Roman"/>
        <family val="1"/>
        <charset val="238"/>
      </rPr>
      <t> m</t>
    </r>
    <r>
      <rPr>
        <sz val="8"/>
        <rFont val="Arial"/>
        <family val="2"/>
        <charset val="238"/>
      </rPr>
      <t>ehke olive, ki zagotavljajo tesnost</t>
    </r>
  </si>
  <si>
    <r>
      <t>-</t>
    </r>
    <r>
      <rPr>
        <sz val="7"/>
        <rFont val="Times New Roman"/>
        <family val="1"/>
        <charset val="238"/>
      </rPr>
      <t> d</t>
    </r>
    <r>
      <rPr>
        <sz val="8"/>
        <rFont val="Arial"/>
        <family val="2"/>
        <charset val="238"/>
      </rPr>
      <t>olžina 69 cm</t>
    </r>
  </si>
  <si>
    <r>
      <t>-</t>
    </r>
    <r>
      <rPr>
        <sz val="7"/>
        <rFont val="Arial"/>
        <family val="2"/>
        <charset val="238"/>
      </rPr>
      <t> b</t>
    </r>
    <r>
      <rPr>
        <sz val="8"/>
        <rFont val="Arial"/>
        <family val="2"/>
        <charset val="238"/>
      </rPr>
      <t>rez lateksa</t>
    </r>
  </si>
  <si>
    <t>Prostori: 1x 200.001, 1x 400.026</t>
  </si>
  <si>
    <t>Prostor: 1x 400.026</t>
  </si>
  <si>
    <t>- sistem mora biti kompatibilen z samolepilnimi čelnimi senzorji</t>
  </si>
  <si>
    <t>- natančnost meritev temperature ± 0,2°C med 25°C – 43°C</t>
  </si>
  <si>
    <t>- temperatura jedra se meri in ne preračuna</t>
  </si>
  <si>
    <t xml:space="preserve">- sistem naj omogoča prikaz trenda temperature za zadnji dve uri </t>
  </si>
  <si>
    <t>vhodom)</t>
  </si>
  <si>
    <t>24.7.6</t>
  </si>
  <si>
    <t>pupilometer</t>
  </si>
  <si>
    <t>Pupilometer za uporabo v urgentnem bloku:</t>
  </si>
  <si>
    <t>- omogočati mora meritve numeričnega indeksa za objektivno oceno reakcije zenic</t>
  </si>
  <si>
    <t>- omogočati mora meritve maksimalne velikosti zenic</t>
  </si>
  <si>
    <t>- omogočati mora meritve minimalne velikosti zenic</t>
  </si>
  <si>
    <t>- omogočati more spremljanje numeričnega indeksa v grafični trendovski obliki</t>
  </si>
  <si>
    <t>- po meritvi omogočen pregled video posnetka reakcije obeh zenic</t>
  </si>
  <si>
    <r>
      <t xml:space="preserve">modularni set za merjenje NIKP, SpoO₂, TT- na stenski tirnici z možnostjo odstranitve, z dovolj dolgimi vodniki »kabli« </t>
    </r>
    <r>
      <rPr>
        <sz val="8"/>
        <rFont val="Arial"/>
        <family val="2"/>
        <charset val="238"/>
      </rPr>
      <t xml:space="preserve"> (primerni tudi za otroke)</t>
    </r>
  </si>
  <si>
    <t>MEDICINSKE NAPRAVE, APARATI IN SISTEMI</t>
  </si>
  <si>
    <t>NAPRAVE IN APARATI ZA REANIMACIJO</t>
  </si>
  <si>
    <t>21.3.1</t>
  </si>
  <si>
    <t>aspirator na vakuum (komplet za sukcijo)</t>
  </si>
  <si>
    <t>- priključek na stensko sklopko (centralni razvod vakuuma)</t>
  </si>
  <si>
    <t>- zaprt sistem, prozorna zbirna posoda za vstavljanje vrečk</t>
  </si>
  <si>
    <t>- vrečke za enkratno uporabo velikosti cca. 1000 do 1500 ml</t>
  </si>
  <si>
    <t>vakuuma</t>
  </si>
  <si>
    <t>- z regulatorjem z manometrom, ki mora biti natančen</t>
  </si>
  <si>
    <t>- regulacija vakuuma in kontrola med delom - zagotovljena preglednost in dostopnost</t>
  </si>
  <si>
    <t>- nosilni element za aspiracijsko cev na stenski tirnici</t>
  </si>
  <si>
    <t>21.9.1</t>
  </si>
  <si>
    <t>dozator kisika, na tirnici (z manometrom za kisik)</t>
  </si>
  <si>
    <t xml:space="preserve">Prostori: 1x 200.001, 1x 200.002, 1x 200.010, 1x 200.011, 1x 300.012, </t>
  </si>
  <si>
    <t>1x 300.013, 6x 400.020, 1x 400.025.1, 1x 400.025.2, 4x 400.026</t>
  </si>
  <si>
    <t xml:space="preserve">4x 400.031, 1x 400.033, </t>
  </si>
  <si>
    <t>Regulator za aplikacijo kisika:</t>
  </si>
  <si>
    <t>- merilnik pretoka kisika z regulacijo v območju 0 do15 lit / min  odstopanje od točne</t>
  </si>
  <si>
    <t xml:space="preserve">vrednosti do največ 10%, z regulacijskim gumbom, z direktnim priključkom </t>
  </si>
  <si>
    <t>na DIN sklopko za kisik,</t>
  </si>
  <si>
    <t xml:space="preserve">- priključek za vlažilec </t>
  </si>
  <si>
    <t>- možnost uporabe potrošnega vlažilca</t>
  </si>
  <si>
    <t>- možnost priklopa dozatorja brez vlažilca</t>
  </si>
  <si>
    <t>- z nosilcem za pritrditev na stensko tirnico ali na stativ, zanesljiv sistem</t>
  </si>
  <si>
    <t xml:space="preserve">- povezovalna cev in obrazna maska za aplikacijo kisika </t>
  </si>
  <si>
    <t>Skladnost s standardi:  SIST EN 738-1</t>
  </si>
  <si>
    <t>23.1.5.1</t>
  </si>
  <si>
    <t>sistem za težko intubacijo</t>
  </si>
  <si>
    <t>Prenosni sistem za težko intubacijo</t>
  </si>
  <si>
    <t>LCD MONITOR:</t>
  </si>
  <si>
    <t xml:space="preserve">- LCD širokokotni monitor (160°) velikosti 7" </t>
  </si>
  <si>
    <t>- resolucija vsaj 1280 x 800 točk</t>
  </si>
  <si>
    <t>- integriran izvor svetlobe LED tehnologije</t>
  </si>
  <si>
    <t>- 2x video vhod za priključitev video endoskopov</t>
  </si>
  <si>
    <t>- interni spomin za potrebe dokumentiranja 4GB</t>
  </si>
  <si>
    <t>- prenos podatkov preko USB izhoda</t>
  </si>
  <si>
    <t>- HDMI video izhod za priključitev večjega monitorja</t>
  </si>
  <si>
    <t>VIDEOLARINGOSKOPSKE ŽLICE:</t>
  </si>
  <si>
    <t>- integrirana CMOS video tehnologija</t>
  </si>
  <si>
    <t>- žlice namenjene za ponovno uporabo (reusable)</t>
  </si>
  <si>
    <t>- odpornost žlic za sterilizacijo  do 93°C</t>
  </si>
  <si>
    <t>- integriran gumb za izvajanje dokumentiranja</t>
  </si>
  <si>
    <t>- velikost priloženih žlic: MAC 0, 2, 3, 4, D-blade (žlica za difficult airway)</t>
  </si>
  <si>
    <t>Miller 0, 1, D-blade PED (žlica za difficult airway-pediatric)</t>
  </si>
  <si>
    <t>- Magilova prijemalka za odrasle in otroke</t>
  </si>
  <si>
    <t>- priložen povezovalni kabel za monitor</t>
  </si>
  <si>
    <t xml:space="preserve">- priložen vmesnik za uporabo žlic za 1x uporabo (pacienti z visoko verjetnostjo okužbe) </t>
  </si>
  <si>
    <t>z osnovnim kompletom žlic MAC 3, 4, D-blade</t>
  </si>
  <si>
    <t>TORBA:</t>
  </si>
  <si>
    <t>- pripadajoča torba za transport in hranjenje celotnega pribora</t>
  </si>
  <si>
    <t>23.1.5.2</t>
  </si>
  <si>
    <t xml:space="preserve">sistem za težko intubacijo prenosni </t>
  </si>
  <si>
    <t>Prenosni sistem za težko intubacijo:</t>
  </si>
  <si>
    <t>- prenosni monitor velikosti vsaj 3,5" z vsem priborom</t>
  </si>
  <si>
    <t>- omogoča naj tudi dokumentiranje med izvajanjem intubacije</t>
  </si>
  <si>
    <t>- avtonomija baterije vsaj 1 h</t>
  </si>
  <si>
    <t>- komplet za polnjenje baterije</t>
  </si>
  <si>
    <t>- VL žlice namenjene za ponovno uporabo (reusable)</t>
  </si>
  <si>
    <t>- zaščita pred vodo IPX8 za monitor in ostalo opremo (za zunanjo uporabo)</t>
  </si>
  <si>
    <t>23.3.1</t>
  </si>
  <si>
    <t>laringoskop s polnilcem</t>
  </si>
  <si>
    <t>Komplet sestoji iz naslednjih delov:</t>
  </si>
  <si>
    <t xml:space="preserve">- ročnik za laringoskopsko žlico, ergonomičen, s silikonsko prevleko proti drsenju, </t>
  </si>
  <si>
    <t>debelejši, z baterijskim vložkom za induktivno polnjenje</t>
  </si>
  <si>
    <t xml:space="preserve">- ročnik za laringoskopsko žlico, ergonomičen, s silikonsko prevleko proti drsenju, tanjši, </t>
  </si>
  <si>
    <t>z baterijskim vložkom za induktivno polnjenje</t>
  </si>
  <si>
    <t xml:space="preserve">debelejši/kratek za uporabo pri zelo debelih pacientih, z vložkom za baterije  </t>
  </si>
  <si>
    <t>- ročniki naj omogočajo sterilizacijo v avtoklavu (134⁰)</t>
  </si>
  <si>
    <r>
      <t>-</t>
    </r>
    <r>
      <rPr>
        <sz val="8"/>
        <color rgb="FF000000"/>
        <rFont val="Times New Roman"/>
        <family val="1"/>
        <charset val="238"/>
      </rPr>
      <t> ž</t>
    </r>
    <r>
      <rPr>
        <sz val="8"/>
        <color rgb="FF000000"/>
        <rFont val="Arial"/>
        <family val="2"/>
        <charset val="238"/>
      </rPr>
      <t>ivljenjska doba žarnice vsaj 50.000 ur</t>
    </r>
  </si>
  <si>
    <t>- lithium-Ion baterija - z možnostjo polnjenja</t>
  </si>
  <si>
    <t>- avtonomija baterije ob 100% polnjenju: 240 min</t>
  </si>
  <si>
    <r>
      <t>-</t>
    </r>
    <r>
      <rPr>
        <sz val="8"/>
        <color rgb="FF000000"/>
        <rFont val="Times New Roman"/>
        <family val="1"/>
        <charset val="238"/>
      </rPr>
      <t> </t>
    </r>
    <r>
      <rPr>
        <sz val="8"/>
        <color rgb="FF000000"/>
        <rFont val="Arial"/>
        <family val="2"/>
        <charset val="238"/>
      </rPr>
      <t>polnilec za induktivno polnjenje z vsemi potrebnimi adapterji za varno uporabo</t>
    </r>
  </si>
  <si>
    <r>
      <t>-</t>
    </r>
    <r>
      <rPr>
        <sz val="8"/>
        <color rgb="FF000000"/>
        <rFont val="Times New Roman"/>
        <family val="1"/>
        <charset val="238"/>
      </rPr>
      <t> </t>
    </r>
    <r>
      <rPr>
        <sz val="8"/>
        <color rgb="FF000000"/>
        <rFont val="Arial"/>
        <family val="2"/>
        <charset val="238"/>
      </rPr>
      <t>polnilec naj omogoča sočasno polnjenje dveh baterijskih vložkov</t>
    </r>
  </si>
  <si>
    <r>
      <t>-</t>
    </r>
    <r>
      <rPr>
        <sz val="8"/>
        <color rgb="FF000000"/>
        <rFont val="Times New Roman"/>
        <family val="1"/>
        <charset val="238"/>
      </rPr>
      <t> </t>
    </r>
    <r>
      <rPr>
        <sz val="8"/>
        <color rgb="FF000000"/>
        <rFont val="Arial"/>
        <family val="2"/>
        <charset val="238"/>
      </rPr>
      <t>komplet žlic MACINTOSH: št. 0, 1, 2, 3, 4, 5</t>
    </r>
  </si>
  <si>
    <r>
      <t>-</t>
    </r>
    <r>
      <rPr>
        <sz val="8"/>
        <color rgb="FF000000"/>
        <rFont val="Times New Roman"/>
        <family val="1"/>
        <charset val="238"/>
      </rPr>
      <t> </t>
    </r>
    <r>
      <rPr>
        <sz val="8"/>
        <color rgb="FF000000"/>
        <rFont val="Arial"/>
        <family val="2"/>
        <charset val="238"/>
      </rPr>
      <t>komplet žlic MILLER: št. 0, 1, 2, 3, 4</t>
    </r>
  </si>
  <si>
    <r>
      <t>-</t>
    </r>
    <r>
      <rPr>
        <sz val="8"/>
        <color rgb="FF000000"/>
        <rFont val="Times New Roman"/>
        <family val="1"/>
        <charset val="238"/>
      </rPr>
      <t> </t>
    </r>
    <r>
      <rPr>
        <sz val="8"/>
        <color rgb="FF000000"/>
        <rFont val="Arial"/>
        <family val="2"/>
        <charset val="238"/>
      </rPr>
      <t>Magillova prijemalka za odrasle in otroke</t>
    </r>
  </si>
  <si>
    <t xml:space="preserve">ISO 7376 - Anestezijska in dihalna oprema - Laringoskopi za trahealno intubacijo </t>
  </si>
  <si>
    <t>Prostori: 1x 400.020, 1x 400.025.1, 1x 400.025.2, 1x 400.026, 2x 400.031</t>
  </si>
  <si>
    <t>Sklop 16</t>
  </si>
  <si>
    <t>MONITORJI</t>
  </si>
  <si>
    <t>17.0</t>
  </si>
  <si>
    <r>
      <rPr>
        <b/>
        <sz val="8"/>
        <rFont val="Arial"/>
        <family val="2"/>
        <charset val="238"/>
      </rPr>
      <t>SPLOŠNE ZAHTEVE</t>
    </r>
    <r>
      <rPr>
        <sz val="8"/>
        <rFont val="Arial"/>
        <family val="2"/>
        <charset val="238"/>
      </rPr>
      <t xml:space="preserve"> za vse pacientne  monitorje za merjenje fizioloških parametrov</t>
    </r>
  </si>
  <si>
    <t>pacienta</t>
  </si>
  <si>
    <t>Transport mora zagotavljati kontinuiteto vsaj enega invazivnega pritiska in osnovnih</t>
  </si>
  <si>
    <t>parametrov</t>
  </si>
  <si>
    <t xml:space="preserve">- SIST EN 60601-1-2, SIST EN 60601-2-27, SIST EN 60601-2-34, </t>
  </si>
  <si>
    <t>- SIST EN ISO 81060-2</t>
  </si>
  <si>
    <t>17.1.1.6</t>
  </si>
  <si>
    <t>centralna monitorska postaja (spremljanje monitorjev iz ambulant)</t>
  </si>
  <si>
    <t>Nadgranja obstoječega serverja na oddelku IPP za dodatne paciente in povezljivost med</t>
  </si>
  <si>
    <t>obstoječimi centralnimi monitorskimi postajami med oddelki</t>
  </si>
  <si>
    <t>se podatki o pacientu in izmerjeni parametri prenesejo preko povezanih centralnih</t>
  </si>
  <si>
    <t>nadzornih postaj. V tem primeru ni več potreben novi vpis pacienta, ker je že v sistemu</t>
  </si>
  <si>
    <t>- laserski tiskalnik</t>
  </si>
  <si>
    <t>- delovanje v operacijskem sistemu MS Windows</t>
  </si>
  <si>
    <t>- start meritve NBP preko centralne postaje</t>
  </si>
  <si>
    <t>- omogočen retrospektivni pregled fizioloških parametrov</t>
  </si>
  <si>
    <t>- detekcija in analiza srčnih aritmij z vsaj 20 aritmija alarmov</t>
  </si>
  <si>
    <t>- centralna postaja naj ima za spremljanje podatkov, krivulj, parametrov v realnem času in</t>
  </si>
  <si>
    <t>7 dnevnim pregledom shranjenih monitoriranih podatkov</t>
  </si>
  <si>
    <t>ponovnem priklopu na centralni sistem zaradi retrospektivnega pregleda podatkov</t>
  </si>
  <si>
    <t>- sprejem pacienta na pacientnem monitorju ali na centralni postaji</t>
  </si>
  <si>
    <t>- tabularni in grafični pregled</t>
  </si>
  <si>
    <t>- kontinuirana meritev QT/QTc segmenta z nastavljivimi alarmi, ki podpirajo klinične</t>
  </si>
  <si>
    <t>protokole. Prikaz vrednosti v grafični oz. tabelarni trend obliki</t>
  </si>
  <si>
    <t>- ST / AR multi-lead analiza EKG aritmije, vključno Afib in konec odkrivanja Afib</t>
  </si>
  <si>
    <t>- nastavljiv glavni zaslon za prikaz sektorjev z pacienti, ki naj bo prilagodljiv glede</t>
  </si>
  <si>
    <t>na število sprejetih- spremljanih pacientov. Minimizacija neuporabljenega sektorja</t>
  </si>
  <si>
    <t>- želene krivulje naj določi uporabnik</t>
  </si>
  <si>
    <t>- zajemanje in shranjevanje alarmov in dogodkov za vsakega pacienta za vsaj 60 dni,</t>
  </si>
  <si>
    <t>naj bo tudi mogoče filtriranje alarmov zaradi lažjega pregleda</t>
  </si>
  <si>
    <t>- upravljanje alarmov za merjene parametre</t>
  </si>
  <si>
    <t>Monitoriranje bolnikov, nastavitve zaslona, spremembe alarmnih limitov, utišanje alarmov</t>
  </si>
  <si>
    <t>naj bo zagotovljeno s orodjem za konfiguracijo brez prekinitve spremljanja bolnika.</t>
  </si>
  <si>
    <t>Prav tako naj se shrani sistemska konfiguracija npr. pri nadgradnji programske opreme</t>
  </si>
  <si>
    <t>se uporabljajo aplikacije, optimiziranje monitoriranja in odpravljanja težav</t>
  </si>
  <si>
    <t>uporabnikovih mobilnih napravah</t>
  </si>
  <si>
    <t>povezanih centralnih monitorskih postaj</t>
  </si>
  <si>
    <t>17.1.1.12</t>
  </si>
  <si>
    <t>Prostor: 1x 400.027 - opazovalni prostor</t>
  </si>
  <si>
    <t>pacientu in izmerjeni parametri prenesejo preko povezanih centralnih nadzornih postaj.</t>
  </si>
  <si>
    <t>V tem primeru ni več potreben novi vpis pacienta, ker je že v sistemu</t>
  </si>
  <si>
    <t>- centralna nadzorna postaja za 27 bolnikov, na sestrskem kontrolnem pultu, naj zagotavlja</t>
  </si>
  <si>
    <t>priklopu na centralni sistem zaradi retrospektivnega pregleda podatkov</t>
  </si>
  <si>
    <t>- kontinuirana meritev QT/QTc segmenta z nastavljivimi alarmi, ki podpirajo klinične protokole</t>
  </si>
  <si>
    <t>Prikaz vrednosti v grafični oz. tabelarni trend obliki</t>
  </si>
  <si>
    <t>- nastavljiv glavni zaslon za prikaz sektorjev z pacienti, ki naj bo prilagodljiv glede na število</t>
  </si>
  <si>
    <t>sprejetih - spremljanih pacientov. Minimizacija neuporabljenega sektorja</t>
  </si>
  <si>
    <t>uporabljajo aplikacije, optimiziranje monitoriranja in odpravljanja težav</t>
  </si>
  <si>
    <t>17.1.2.7</t>
  </si>
  <si>
    <t>Monitor za nadzor vitalnih funkcij mora:</t>
  </si>
  <si>
    <t xml:space="preserve">- imeti barvni LCD TFT zaslon s širokim vidnim kotom  in zaslonom aktivnim na dotik, </t>
  </si>
  <si>
    <t>z diagonalo vsaj 12"</t>
  </si>
  <si>
    <t xml:space="preserve">- omogočati sočasni prikaz vsaj 5 krivulj, vseh nadzorovanih parametrov ter njihovih </t>
  </si>
  <si>
    <t>numeričnih vrednosti , osebnih podatkov pacienta in podatkov o aktivnih alarmih</t>
  </si>
  <si>
    <t xml:space="preserve">- imeti  modularno zasnovo, ki temelji na osnovnem merilnem modulu z več meritvami, ki ima </t>
  </si>
  <si>
    <t xml:space="preserve">zaslon in lahko služi kot transportni monitor, ter dodatnih merilnih  modulih s prilagodljivim </t>
  </si>
  <si>
    <t xml:space="preserve">nosilcem modulov z vsaj 3 režami ter integralno obliko monitorja ( napajalnik, procesorska </t>
  </si>
  <si>
    <t>enota in zaslon morajo biti v enem ohišju)</t>
  </si>
  <si>
    <t>Osnovni merilni modul mora omogočati nadzor sledečih parametrov:</t>
  </si>
  <si>
    <t>- EKG/ respiracija od 3 do 10 elektrod</t>
  </si>
  <si>
    <t>- snemanje 12 kanalnega EKG</t>
  </si>
  <si>
    <t>- analiza aritmij in ST spojnice v več odvodih</t>
  </si>
  <si>
    <t>- sidestream kapnografija (dodatni modul)</t>
  </si>
  <si>
    <t>SpMet, SpHb/SpOC in PVI vrednosti</t>
  </si>
  <si>
    <t>- neinvazivno merjenje krvnega tlaka</t>
  </si>
  <si>
    <t>- 2x invazivno merjenje krvnega tlaka</t>
  </si>
  <si>
    <t>- merjenje telesne temperature</t>
  </si>
  <si>
    <t xml:space="preserve">Osnovni merilni modul naj bo opremljen s preglednim TFT zaslonom, velikosti vsaj 6" z </t>
  </si>
  <si>
    <t>resolucijo 1024x480 in širokim opazovalnim kotom</t>
  </si>
  <si>
    <t>Osvetljenost zaslona se mora prilagajati okoljski svetlobi</t>
  </si>
  <si>
    <t xml:space="preserve">Prikaz na zaslonu se mora prilagajati orientaciji modula, tako da ga lahko med transportom </t>
  </si>
  <si>
    <t>uporabljamo tako v horizontalnem kot v vertikalnem položaju</t>
  </si>
  <si>
    <t xml:space="preserve">Zaslon mora biti sposoben prikazovati vsaj 5 krivulj v realnem času in velike številke z </t>
  </si>
  <si>
    <t>alarmnimi mejami</t>
  </si>
  <si>
    <t xml:space="preserve">Osnovni merilni modul mora  zagotavljati  kontinuiteto merjenja vseh parametrov ko se </t>
  </si>
  <si>
    <t>uporablja samostojno, kot transportni monitor, brez menjave/preklopa kablov in senzorjev.</t>
  </si>
  <si>
    <t>Ohraniti mora vse nastavljene alarmne meje, brez ponovne kalibracije invazivnega tlaka.</t>
  </si>
  <si>
    <t>Omogočeno naj bo tudi vsaj 4 urno avtonomno delovanje za potrebe transporta.</t>
  </si>
  <si>
    <t>samostojni monitorji.</t>
  </si>
  <si>
    <t xml:space="preserve">Omogočati vpogled v nadzor bolnikov na drugih posteljah in prostorih kadar je monitor </t>
  </si>
  <si>
    <t>povezan v centralno nadzorno postajo. Na zaslonu naj bo mogoč prikaz status alarma</t>
  </si>
  <si>
    <t>sosednjih postelj brez dodatnih pritiskov na zaslonu.</t>
  </si>
  <si>
    <t>diagnosticiranju bolezenskih sprememb srca</t>
  </si>
  <si>
    <t>Biti kompatibilen z obstoječo opremo v ustanovi in uporabljati kompatibilne kable in priključke,</t>
  </si>
  <si>
    <t xml:space="preserve">da ni potrebna menjava ob sprejemu na oddelke intenzivnega zdravljenja, kamor večino </t>
  </si>
  <si>
    <t>bolnikov premeščamo.</t>
  </si>
  <si>
    <t xml:space="preserve">Omogočati mrežno povezavo (na centralno nadzorno postajo in z kliničnim informacijskim </t>
  </si>
  <si>
    <t>sistemom)</t>
  </si>
  <si>
    <t xml:space="preserve">Omogočati USB povezavo z različnimi USB napravami (miško, tipkovnico, čitalnikom črtnih </t>
  </si>
  <si>
    <t>kod in podprtimi tiskalniki)</t>
  </si>
  <si>
    <t>Imeti tudi RS232 povezavo</t>
  </si>
  <si>
    <t>prostorih za nadzor, opazovanje in pooperativno okrevanje</t>
  </si>
  <si>
    <t>- osvetljenost zaslona se mora prilagajati okoljski svetlobi.</t>
  </si>
  <si>
    <t xml:space="preserve">- prikaz na zaslonu se mora prilagajati orientaciji modula, tako da ga lahko med transportom </t>
  </si>
  <si>
    <t>17.1.2.13</t>
  </si>
  <si>
    <t>Obposteljni monitor za nadzor vitalnih funkcij mora:</t>
  </si>
  <si>
    <t xml:space="preserve">- omogočati sočasni prikaz vsaj 6 krivulj, vseh nadzorovanih parametrov ter njihovih </t>
  </si>
  <si>
    <t>- EKG/ respiracija 3 - 10 elektrod</t>
  </si>
  <si>
    <t xml:space="preserve">- zaslon mora biti sposoben prikazovati vsaj 5 krivulj v realnem času in velike številke z </t>
  </si>
  <si>
    <t>uporablja samostojno, kot transportni monitor, brez menjave/preklopa kablov in senzorjev</t>
  </si>
  <si>
    <t>Ohraniti mora vse  nastavljene alarmne mej, brez ponovne kalibracije invazivnega tlaka.</t>
  </si>
  <si>
    <t>Dodatni individualni merilni moduli morajo omogočati:</t>
  </si>
  <si>
    <t>- merjenje BIS</t>
  </si>
  <si>
    <t>- merjenje EEG/aEEG</t>
  </si>
  <si>
    <t>- merjenje MVS</t>
  </si>
  <si>
    <t>- biti odporen na defibrilacijo (tako monitor kot vsi merilni moduli)</t>
  </si>
  <si>
    <t xml:space="preserve">- imeti aplikacije, ki omogočajo izračun različnih ocen kot so MEWS, NEWS, PEWS </t>
  </si>
  <si>
    <t>(Tuckerjeva shema)</t>
  </si>
  <si>
    <t>- imeti aplikacije, ki omogočajo nadzor nad zaznanimi dogodki</t>
  </si>
  <si>
    <t>- imeti aplikacije, ki omogočajo predstavitev in analizo posameznih trendov</t>
  </si>
  <si>
    <t>kisika in ventilacije</t>
  </si>
  <si>
    <t xml:space="preserve">- omogočati vpogled v nadzor bolnikov na drugih posteljah in prostorih kadar je monitor </t>
  </si>
  <si>
    <t xml:space="preserve">povezan v centralno nadzorno postajo. Na zaslonu naj bo mogoč prikaz status alarma </t>
  </si>
  <si>
    <t>- biti kompatibilen z obstoječo  opremo v ustanovi in uporabljati kompatibilne kable in</t>
  </si>
  <si>
    <t xml:space="preserve">priključke, da ni potrebna menjava ob sprejemu na oddelke intenzivnega zdravljenja, kamor </t>
  </si>
  <si>
    <t>večino  bolnikov premeščamo</t>
  </si>
  <si>
    <t>- omogočati mrežno povezavo (na centralno nadzorno postajo in z kliničnim informacijskim</t>
  </si>
  <si>
    <t xml:space="preserve">- omogočati USB povezavo z različnimi USB napravami (miško, tipkovnico, čitalnikom črtnih </t>
  </si>
  <si>
    <t>- imeti tudi RS232 povezavo</t>
  </si>
  <si>
    <t>17.1.4.1</t>
  </si>
  <si>
    <t>monitor transportni + več parametrski modul</t>
  </si>
  <si>
    <t>Transportni monitor mora:</t>
  </si>
  <si>
    <t>- biti opremljen s preglednim TFT zaslonom, velikosti vsaj 6" z resolucijo 1024x480 in</t>
  </si>
  <si>
    <t>širokim opazovalnim kotom</t>
  </si>
  <si>
    <t>uporabljamo tako v horizontalnem kot v vertikalnem položaju.</t>
  </si>
  <si>
    <t>alarmnimi mejami.</t>
  </si>
  <si>
    <t xml:space="preserve">uporablja samostojno, kot transportni monitor, brez menjave/preklopa kablov in senzorjev. </t>
  </si>
  <si>
    <t>14.2.30</t>
  </si>
  <si>
    <t>nosilec za monitor</t>
  </si>
  <si>
    <t>Prostor: 1x 300.012, 1x 300.013, 6x 400.020, 4x 400.026, 4x 400.031</t>
  </si>
  <si>
    <t>- pripadajoči nosilec mora biti dobavljen z monitorjem</t>
  </si>
  <si>
    <t>- nosilec naj omogoča premik levo / desno in naprej / nazaj</t>
  </si>
  <si>
    <t>21.16.24</t>
  </si>
  <si>
    <t>hemodinamski monitoring</t>
  </si>
  <si>
    <t>Prostori: 1x 400.020, 1x 400.025.1</t>
  </si>
  <si>
    <t>- merjenje statičnih in dinamičnih hemodinamskih parametrov</t>
  </si>
  <si>
    <t>21.16.26</t>
  </si>
  <si>
    <t>(parametre lahko poljubno izbiramo)</t>
  </si>
  <si>
    <t>- omogočati mora enostavno rokovanje in upravljanje z monitorjem preko zaslona na dotik</t>
  </si>
  <si>
    <t>- monitor mora omogočati izvoz podatkov preko USB porta v JPG, PDF formatu in tabelarni</t>
  </si>
  <si>
    <t>21.20.0</t>
  </si>
  <si>
    <t xml:space="preserve">SUPB mora imeti strojno in programsko opremo (celostni sistem) za prenos (s skladnimi </t>
  </si>
  <si>
    <t>na oddelek</t>
  </si>
  <si>
    <t xml:space="preserve">Program mora omogočati uporabo programa skladno s pristojnostmi (različne ravni </t>
  </si>
  <si>
    <t>pristojnosti in s tem različne ravni upravljanja) - uporaba aktivnih direktorijev</t>
  </si>
  <si>
    <t>- beleženje vseh aktivnosti zdravstvene nege</t>
  </si>
  <si>
    <t>- načrtovanje in evalvacija dejavnosti</t>
  </si>
  <si>
    <t xml:space="preserve">Oblikovanje, konfiguracija, prilagoditev sistema in izdelava dokumentacije po zahtevah </t>
  </si>
  <si>
    <t xml:space="preserve">Vsi monitorji morajo omogočati centralno hranjenje zajetih podatkov po pacientu, ki se </t>
  </si>
  <si>
    <t>obravnava.</t>
  </si>
  <si>
    <t xml:space="preserve">UKC uporablja štiri bolnišnične sisteme: BIS, Birpis, hipokrat, Think!Med. Sistemi so že </t>
  </si>
  <si>
    <t>integrirani s sistemom RIS/PACS, laboratorijskimi sistemi, centralnim obračunskim sistemom,..</t>
  </si>
  <si>
    <t xml:space="preserve">Funkcija bolnišničnih sistemov je upravljanje s sprejemom in administrativnim vodenjem </t>
  </si>
  <si>
    <t xml:space="preserve">obravnave pacienta, monitorji pa zajemajo podatke o bolniku na samem mestu terapije. </t>
  </si>
  <si>
    <t>Neposredno v bolnišnične sisteme se prenaša le podatke, ki so potrebni pri administrativnem</t>
  </si>
  <si>
    <t xml:space="preserve">vodenju obravnave in zagotavljanje enostavne dostopnosti vseh podatkov v Sistemu za </t>
  </si>
  <si>
    <t>upravljanje podatkov bolnika.</t>
  </si>
  <si>
    <t xml:space="preserve">Monitorji morajo omogočati kontinuiran nadzor, beleženje podatkov in parametrov med </t>
  </si>
  <si>
    <t>celotnim procesom obravnave pacienta (monitoring → diagnostika → terapija →monitoring)</t>
  </si>
  <si>
    <t>Ponujena rešitev naj zagotavlja kontinuiteto podatkov v celotnem procesu obravnave</t>
  </si>
  <si>
    <t>Ponujena rešitev naj omogoča ohranitev nastavljivih alarmnih mej, brez ponovnih kalibracij</t>
  </si>
  <si>
    <t>invazivnih pritiskov, brez menjave/preklopa kablov in senzorjev.</t>
  </si>
  <si>
    <t>Vsi monitorji morajo imeti med seboj kompatibilne kable, senzorje in potrošni material</t>
  </si>
  <si>
    <t>Modularna zasnova za večjo prilagodljivost in zmanjšanje stroškov</t>
  </si>
  <si>
    <t>Ponujena rešitev naj omogoča pregled / prenos podatkov na ob posteljni monitor</t>
  </si>
  <si>
    <t>Vsi monitorji naj imajo enak / podoben uporabniški interface / vmesnik za lažje upravljanje</t>
  </si>
  <si>
    <t>in rokovanje po vseh oddelkih</t>
  </si>
  <si>
    <t>Monitorji  naj uporabljajo tehnologijo pasivnega hlajenja (hlajenje brez ventilatorja)</t>
  </si>
  <si>
    <t>Vsi ponujeni aparati morajo biti narejeni iz materialov, ki ustrezajo higienskim in tehnološkim</t>
  </si>
  <si>
    <t>standardom v bolnišnici</t>
  </si>
  <si>
    <t xml:space="preserve">Vse naprave morajo biti nove in najnovejše tehnologije </t>
  </si>
  <si>
    <t>Ponudnik bo, na lastne stroške, omogočil predstavitev / demonstracijo ponujenih aparatov</t>
  </si>
  <si>
    <t>oziroma rešitve (v prostorih uporabnika), najkasneje v roku 8 dni od prejema naročnikove</t>
  </si>
  <si>
    <t>pisne zahteve</t>
  </si>
  <si>
    <t>- z CE certifikatom</t>
  </si>
  <si>
    <t>obstoječimi centralnimi monitorskimi postajami med oddelki.</t>
  </si>
  <si>
    <t xml:space="preserve">Proces sprejema pacienta mora biti integriran z bolnišničnimi informacijskimi sistemi, kar </t>
  </si>
  <si>
    <t>zagotavlja skladnost s procesom sprejema in odpusta pacientov.</t>
  </si>
  <si>
    <t>- vsaj 27" LCD zaslon in dodatna 2 zaslona 27'' na hodniku</t>
  </si>
  <si>
    <t>(zaslon najmanj 27" LCD, ločljivost vsaj 3840x2160, svetilnost vsaj 300 cm/m2, samodejno prilagajanje osvetljenosti prostora, priključki HDMI, display port)</t>
  </si>
  <si>
    <t>- integracija z elektronskim naročanjem in sprejemanjem laboratorijskih izvidov</t>
  </si>
  <si>
    <t>- dostopnost podatkov iz kateregakoli bolnišničnega sistema, ki obravnava bolnika</t>
  </si>
  <si>
    <t>- pacientni sektor naj prikazuje najmanj 12 krivulj in vse številčne podatke o bolniku</t>
  </si>
  <si>
    <t xml:space="preserve">centralna monitorska postaja </t>
  </si>
  <si>
    <t>Proces sprejema pacienta mora biti integriran z bolnišničnim informacijskimi sistemi, kar zagotavlja skladnost s procesom sprejema in odpusta pacientov.</t>
  </si>
  <si>
    <t>- zaslon najmanj 30" LCD, ločljivost vsaj 3840x2160, svetilnost vsaj 300 cm/m2, samodejno prilagajanje osvetljenosti prostora, priključki HDMI, display port</t>
  </si>
  <si>
    <t>- integracija v obstoječe sisteme za elektronsko naročanje in dostavo laboratorijskih</t>
  </si>
  <si>
    <t>podatkov</t>
  </si>
  <si>
    <t>- pacientni sektor naj prikazuje do18 krivulj in 50 številčnih podatkov o bolniku</t>
  </si>
  <si>
    <t>monitor prenosni (EKG, NIKT, pulzna oksimetrija, kapnografija)</t>
  </si>
  <si>
    <t>monitor obposteljni (EKG/resp., NIKT, 2-3x IKT, pulsna oksimetrija, kapnografija,
temp.2x) + več parameterski modul, velikost ekrana monitorja najmanj 19"</t>
  </si>
  <si>
    <t>- imeti barvni LCD TFT zaslon s širokim vidnim kotom  in zaslonom aktivnim na dotik,</t>
  </si>
  <si>
    <t>z diagonalo najmanj 19"</t>
  </si>
  <si>
    <t>- dodatni merilni moduli se morajo povezovati z zaslonom preko prilagodljivega nosilca</t>
  </si>
  <si>
    <t xml:space="preserve">modulov.  Dodatni modul za povezovanje, ki omogoča povezavo z zunanjimi napravami </t>
  </si>
  <si>
    <t>preko RS232 in LAN vmesnika</t>
  </si>
  <si>
    <t xml:space="preserve">- imeti aplikacijo, ki omogoča izvedbo različnih hemodinamskih kalkulacij, kalkulacij transporta </t>
  </si>
  <si>
    <t>Prostori: 1x 200.001, 1x 200.002, 1x 200.010, 1x 200.011, 1x 300.004, 1x 300.012</t>
  </si>
  <si>
    <t xml:space="preserve">Ohraniti mora vse  nastavljene alarmne mej, brez ponovne kalibracije invazivnega tlaka. </t>
  </si>
  <si>
    <t>- EKG/ respiracija od 3 - 10 elektrod</t>
  </si>
  <si>
    <t xml:space="preserve">- snemanje 12 kanalnega EKG </t>
  </si>
  <si>
    <t>Sidestream kapnografija (dodatni modul)</t>
  </si>
  <si>
    <t>vira energije</t>
  </si>
  <si>
    <t>- se samostojo povezovati s centralno nadzorno postajo</t>
  </si>
  <si>
    <t>- nosilec za namestitev monitorja na stensko tirnico ali na tirnico na stativu</t>
  </si>
  <si>
    <r>
      <t>hemodinamski monitoring</t>
    </r>
    <r>
      <rPr>
        <sz val="8"/>
        <rFont val="Arial"/>
        <family val="2"/>
        <charset val="238"/>
      </rPr>
      <t xml:space="preserve"> </t>
    </r>
  </si>
  <si>
    <t xml:space="preserve">- vse meritve pridobljene na podlagi analize arterijske krivulje ali bolusne termodilucije </t>
  </si>
  <si>
    <t xml:space="preserve">- analizo arterijske krivulje omogoča minimalno invazivno s pomočjo ustreznega senzorja </t>
  </si>
  <si>
    <t>preko arterijskega dostopa in algoritma v monitorju</t>
  </si>
  <si>
    <t>- monitor omogoča prikaz hipotenzivnega indeksa</t>
  </si>
  <si>
    <t>izraženo v %</t>
  </si>
  <si>
    <t>- monitor vsebuje baterijo</t>
  </si>
  <si>
    <t>- monitor mora biti kompatibilen z obstoječimi monitorji, kabli in tlačnimi pretvorniki, ki se</t>
  </si>
  <si>
    <t>trenutno uporabljajo na oddelkih UKC Ljubljana</t>
  </si>
  <si>
    <t>podatkov) in informacijskim sistemom</t>
  </si>
  <si>
    <t xml:space="preserve">sistem za upravljanje s podatki bolnika - SUPB </t>
  </si>
  <si>
    <t>Sklop 17</t>
  </si>
  <si>
    <t>ANESTEZIJSKI APARATI</t>
  </si>
  <si>
    <t>21.1.1</t>
  </si>
  <si>
    <r>
      <t>anestezijski aparat z ventilatorjem, prevozen</t>
    </r>
    <r>
      <rPr>
        <sz val="8"/>
        <rFont val="Arial"/>
        <family val="2"/>
        <charset val="238"/>
      </rPr>
      <t xml:space="preserve"> (ki omogoča standarden respiratorni monitoring, vse oblike asistirane ventilacije), prevozen</t>
    </r>
  </si>
  <si>
    <t>Prostor: 1x 400.049</t>
  </si>
  <si>
    <t>Anestezijski aparat z ventilatorjem:</t>
  </si>
  <si>
    <t>- delovanje na baterije najmanj 45 minut</t>
  </si>
  <si>
    <r>
      <t>- imeti mora dotok svežih plinov vsaj 12 l/min in pretok pri izpihavanju (flush O</t>
    </r>
    <r>
      <rPr>
        <sz val="8"/>
        <color rgb="FF000000"/>
        <rFont val="Calibri"/>
        <family val="2"/>
        <charset val="238"/>
      </rPr>
      <t>₂</t>
    </r>
    <r>
      <rPr>
        <sz val="8"/>
        <color rgb="FF000000"/>
        <rFont val="Arial"/>
        <family val="2"/>
        <charset val="238"/>
      </rPr>
      <t>) vsaj 75l/min</t>
    </r>
  </si>
  <si>
    <t>- vsaj en hlapilnik za hlapne anestetike (Sevofluran)</t>
  </si>
  <si>
    <t>- imeti mora ventilator na električni pogon in elektronsko krmiljen</t>
  </si>
  <si>
    <t>omogočati nastavitev:</t>
  </si>
  <si>
    <t>- frekvence dihanja od 4 do 60 /min</t>
  </si>
  <si>
    <r>
      <t>- PEEP od 0 do 20 cm H</t>
    </r>
    <r>
      <rPr>
        <sz val="8"/>
        <color rgb="FF000000"/>
        <rFont val="Calibri"/>
        <family val="2"/>
        <charset val="238"/>
      </rPr>
      <t>₂</t>
    </r>
    <r>
      <rPr>
        <sz val="8"/>
        <color rgb="FF000000"/>
        <rFont val="Arial"/>
        <family val="2"/>
        <charset val="238"/>
      </rPr>
      <t>0</t>
    </r>
  </si>
  <si>
    <t>- omejitve tlaka od 15 do 70 cm H20</t>
  </si>
  <si>
    <t>- dihalnega volumna od 20 ml do 1100 ml</t>
  </si>
  <si>
    <t>- PS od PEEP + 3 cm H20 do PEEP + 20 cm H2O</t>
  </si>
  <si>
    <t>- sprožilca (trigger) od 2 do 15 ml /min</t>
  </si>
  <si>
    <t>- frekvence dihanja za proženje apnea ventilacije od 3 do 20 / min z možnostjo izključitve</t>
  </si>
  <si>
    <t>mešanici u N2O, ki zapre pretok N2O, kadar je ventil za kisik zaprt ali je pretok kisika</t>
  </si>
  <si>
    <t>manjši od 0,2 L/min</t>
  </si>
  <si>
    <r>
      <t>- imeti zvočni in vizualni alarm, ki se sproži ob padcu tlaka O</t>
    </r>
    <r>
      <rPr>
        <sz val="8"/>
        <color rgb="FF000000"/>
        <rFont val="Calibri"/>
        <family val="2"/>
        <charset val="238"/>
      </rPr>
      <t>₂</t>
    </r>
    <r>
      <rPr>
        <sz val="8"/>
        <color rgb="FF000000"/>
        <rFont val="Arial"/>
        <family val="2"/>
        <charset val="238"/>
      </rPr>
      <t xml:space="preserve"> </t>
    </r>
  </si>
  <si>
    <r>
      <t>- imeti razbremenilne ventile za pozitiven (75cm H</t>
    </r>
    <r>
      <rPr>
        <sz val="8"/>
        <color rgb="FF000000"/>
        <rFont val="Calibri"/>
        <family val="2"/>
        <charset val="238"/>
      </rPr>
      <t>₂</t>
    </r>
    <r>
      <rPr>
        <sz val="8"/>
        <color rgb="FF000000"/>
        <rFont val="Arial"/>
        <family val="2"/>
        <charset val="238"/>
      </rPr>
      <t>0) in negativen (od 7,5  do -9 cm H</t>
    </r>
    <r>
      <rPr>
        <sz val="8"/>
        <color rgb="FF000000"/>
        <rFont val="Calibri"/>
        <family val="2"/>
        <charset val="238"/>
      </rPr>
      <t>₂</t>
    </r>
    <r>
      <rPr>
        <sz val="8"/>
        <color rgb="FF000000"/>
        <rFont val="Arial"/>
        <family val="2"/>
        <charset val="238"/>
      </rPr>
      <t>O)</t>
    </r>
  </si>
  <si>
    <t>omogočati nadzor:</t>
  </si>
  <si>
    <r>
      <t>- inspiratorne koncentracije 0</t>
    </r>
    <r>
      <rPr>
        <sz val="8"/>
        <color rgb="FF000000"/>
        <rFont val="Calibri"/>
        <family val="2"/>
        <charset val="238"/>
      </rPr>
      <t>₂</t>
    </r>
  </si>
  <si>
    <t>- frekvence dihanja</t>
  </si>
  <si>
    <t xml:space="preserve">- dihalnega volumna </t>
  </si>
  <si>
    <t xml:space="preserve">- izdihanega minutnega volumna </t>
  </si>
  <si>
    <t>- najvišjega tlaka v dihalnih poteh</t>
  </si>
  <si>
    <t>- PEEP</t>
  </si>
  <si>
    <t>- srednjega ali plato tlaka v dihalnih poteh</t>
  </si>
  <si>
    <t>- pretoka svežih plinov</t>
  </si>
  <si>
    <t>21.1.2</t>
  </si>
  <si>
    <r>
      <t xml:space="preserve">anestezijski aparat z ventilatorjem, na stativu </t>
    </r>
    <r>
      <rPr>
        <sz val="8"/>
        <rFont val="Arial"/>
        <family val="2"/>
        <charset val="238"/>
      </rPr>
      <t>(omogoča standarden respiratorni monitoring, vse oblike asistirane ventilacije)</t>
    </r>
  </si>
  <si>
    <r>
      <t>biti kompakten, z možnostjo pritrditve na stropni stativ, teža ne sme presegati 50 kg</t>
    </r>
    <r>
      <rPr>
        <sz val="8"/>
        <color rgb="FFFF0000"/>
        <rFont val="Arial"/>
        <family val="2"/>
        <charset val="238"/>
      </rPr>
      <t xml:space="preserve">, </t>
    </r>
  </si>
  <si>
    <t>dimenzija aparata ne smejo presegati širine 45 cm, višine 55 cm in globine 40 cm</t>
  </si>
  <si>
    <t>- delovati na baterije minimalno 45 min</t>
  </si>
  <si>
    <r>
      <t>- imeti dotok svežih plinov vsaj 12 l/min  in pretok pri izpihavanju (flush O</t>
    </r>
    <r>
      <rPr>
        <sz val="8"/>
        <color theme="1"/>
        <rFont val="Calibri"/>
        <family val="2"/>
        <charset val="238"/>
      </rPr>
      <t>₂</t>
    </r>
    <r>
      <rPr>
        <sz val="8"/>
        <color theme="1"/>
        <rFont val="Arial"/>
        <family val="2"/>
        <charset val="238"/>
      </rPr>
      <t>) vsaj 75l/min</t>
    </r>
  </si>
  <si>
    <t>vsaj en hlapilnik za hlapne anestetike (Sevofluran)</t>
  </si>
  <si>
    <t>- imeti ventilator na električni pogon in elektronsko krmiljen</t>
  </si>
  <si>
    <t xml:space="preserve">- omogočati: VCV, PCV, PS, SIMV/PS, ročno ventilacijo in spontano dihanje
</t>
  </si>
  <si>
    <r>
      <t>- PEEP od 0 do 20 cm H</t>
    </r>
    <r>
      <rPr>
        <sz val="8"/>
        <color theme="1"/>
        <rFont val="Calibri"/>
        <family val="2"/>
        <charset val="238"/>
      </rPr>
      <t>₂</t>
    </r>
    <r>
      <rPr>
        <sz val="8"/>
        <color theme="1"/>
        <rFont val="Arial"/>
        <family val="2"/>
        <charset val="238"/>
      </rPr>
      <t>0</t>
    </r>
  </si>
  <si>
    <t>- dihalnega volumna od 20 ml do 1400 ml</t>
  </si>
  <si>
    <r>
      <t>- PS od PEEP + 3 cm H</t>
    </r>
    <r>
      <rPr>
        <sz val="8"/>
        <color theme="1"/>
        <rFont val="Calibri"/>
        <family val="2"/>
        <charset val="238"/>
      </rPr>
      <t>₂</t>
    </r>
    <r>
      <rPr>
        <sz val="8"/>
        <color theme="1"/>
        <rFont val="Arial"/>
        <family val="2"/>
        <charset val="238"/>
      </rPr>
      <t>0 do PEEP + 20 cm H</t>
    </r>
    <r>
      <rPr>
        <sz val="8"/>
        <color theme="1"/>
        <rFont val="Calibri"/>
        <family val="2"/>
        <charset val="238"/>
      </rPr>
      <t>₂</t>
    </r>
    <r>
      <rPr>
        <sz val="8"/>
        <color theme="1"/>
        <rFont val="Arial"/>
        <family val="2"/>
        <charset val="238"/>
      </rPr>
      <t>O</t>
    </r>
  </si>
  <si>
    <t xml:space="preserve">mešanici u N2O, ki zapre pretok N2O, kadar je ventil za kisik zaprt ali je pretok kisika manjši </t>
  </si>
  <si>
    <t>od 0,2 L/min</t>
  </si>
  <si>
    <r>
      <t>- imeti razbremenilne ventile za pozitiven (75 cm H</t>
    </r>
    <r>
      <rPr>
        <sz val="8"/>
        <color theme="1"/>
        <rFont val="Calibri"/>
        <family val="2"/>
        <charset val="238"/>
      </rPr>
      <t>₂</t>
    </r>
    <r>
      <rPr>
        <sz val="8"/>
        <color theme="1"/>
        <rFont val="Arial"/>
        <family val="2"/>
        <charset val="238"/>
      </rPr>
      <t>0) in negativen (od 7,5  do -9 cm H</t>
    </r>
    <r>
      <rPr>
        <sz val="8"/>
        <color theme="1"/>
        <rFont val="Calibri"/>
        <family val="2"/>
        <charset val="238"/>
      </rPr>
      <t>₂</t>
    </r>
    <r>
      <rPr>
        <sz val="8"/>
        <color theme="1"/>
        <rFont val="Arial"/>
        <family val="2"/>
        <charset val="238"/>
      </rPr>
      <t>O)</t>
    </r>
  </si>
  <si>
    <r>
      <t>- inspiratorne koncentracije 0</t>
    </r>
    <r>
      <rPr>
        <sz val="8"/>
        <color theme="1"/>
        <rFont val="Calibri"/>
        <family val="2"/>
        <charset val="238"/>
      </rPr>
      <t>₂</t>
    </r>
  </si>
  <si>
    <t>Nastavitve:</t>
  </si>
  <si>
    <t>Nadzor:</t>
  </si>
  <si>
    <t>- SIST EN 60601-1-2</t>
  </si>
  <si>
    <t>VENTILATORJI - RESPIRATORJI</t>
  </si>
  <si>
    <t>21.2.0</t>
  </si>
  <si>
    <t>21.2.1.1</t>
  </si>
  <si>
    <t>ventilator stacionarni</t>
  </si>
  <si>
    <t>Prostor: 1x 400.025.1, 1x 400.025.2</t>
  </si>
  <si>
    <t>1.1</t>
  </si>
  <si>
    <t>naj bo zatemnitev zaslona</t>
  </si>
  <si>
    <t>- opremljen naj bo z ročajem, ki omogoča namestitev ventilatorja na posteljno tirnico</t>
  </si>
  <si>
    <t>- teža ventilatorja (z eno baterijo in ročajem) ne sme presegati 7 kg</t>
  </si>
  <si>
    <t>1.2.</t>
  </si>
  <si>
    <t>električno avtonomijo.</t>
  </si>
  <si>
    <t>- vir zraka: ventilator mora imeti vgrajeno turbino.</t>
  </si>
  <si>
    <t>- vir kisika: koncentracija kisika naj bo nastavljiva v intervalu od 21 do 100 %.</t>
  </si>
  <si>
    <t>1.3.</t>
  </si>
  <si>
    <t>- omogočeno naj bo proksimalno merjenje pretoka pri otrocih in odraslih bolnikih</t>
  </si>
  <si>
    <t>- ventilator naj se samodejno odziva na puščanja ter prilagaja občutljivost prožilnika</t>
  </si>
  <si>
    <t xml:space="preserve">- ventilator naj omogoča tlačno kontrolirano ventilacijo (PCV ali ekvivalent), </t>
  </si>
  <si>
    <t>tlačno ventilacijo z zagotovljenim volumnom (PRVC, APV ali ekvivalent),</t>
  </si>
  <si>
    <t xml:space="preserve">dvo-nivojsko ventilacijo (APRV, DuoPAP ali ekvivalent), </t>
  </si>
  <si>
    <t>spontano dihanje s tlačno podporo ter neinvazivno ventilacijo.</t>
  </si>
  <si>
    <t>- dihalni volumni naj bodo nastavljivi v intervalu od 20 do 2000 ml (ali širše).</t>
  </si>
  <si>
    <t>- ventilator naj omogoča ročno proženje diha, zadržanje vdiha (inspiratory hold), prehod v stanje standby, zaklepanje zaslona ter zajem slike zaslona.</t>
  </si>
  <si>
    <t>- ventilator naj ima vgrajen USB konektor.</t>
  </si>
  <si>
    <t xml:space="preserve">- volumsko kontroliranimi vdihi </t>
  </si>
  <si>
    <t>- tlačno kontroliranimi vdihi</t>
  </si>
  <si>
    <t>SIMV tlačno podporo spontanim vdihom (P-SIMV+) z vsaj:</t>
  </si>
  <si>
    <t>- volumen kontrolirani vdihi</t>
  </si>
  <si>
    <t>- tlačno kontrolirani vdihi</t>
  </si>
  <si>
    <t>SPONT</t>
  </si>
  <si>
    <t>- vsak dih je spontan, ki je lahko z ali brez tlačne podpore</t>
  </si>
  <si>
    <t>- bazični pretok (t.i. base flow/flow-by/bias flow</t>
  </si>
  <si>
    <t>ATC / TC / ARC / TRC / AAC</t>
  </si>
  <si>
    <t>Ventilacija na dveh tlačnih nivojih:</t>
  </si>
  <si>
    <t>ali ekvivalent</t>
  </si>
  <si>
    <t>- APRV način ventilacije</t>
  </si>
  <si>
    <t>NIV- neinvazivna ventilacija:</t>
  </si>
  <si>
    <t>- avtomatična kompenzacija puščanja</t>
  </si>
  <si>
    <t>- spontani dihi z ST podporo</t>
  </si>
  <si>
    <t>Apnea ventilacija z:</t>
  </si>
  <si>
    <t>- VC in/ali PC kontrolirani vdihi</t>
  </si>
  <si>
    <t>- vnos idealne / prediktivne telesne teže na podlagi višine in spola pacienta</t>
  </si>
  <si>
    <t>- standardni parametri ventilacije morajo omogočati razpone za ventilacijo odraslih in</t>
  </si>
  <si>
    <t xml:space="preserve">otrok od vsaj 5 kg naprej oz. od vsaj 30 do 250 cm telesne višine. To velja za vse </t>
  </si>
  <si>
    <t xml:space="preserve">(inspiratorni čas) ali I:E odnos </t>
  </si>
  <si>
    <t>Parametri specifičnih ventilacijskih oblik morajo omogočati vsaj:</t>
  </si>
  <si>
    <t>- inverzno razmerje I:E pri dvonivojski tlačni ventilaciji</t>
  </si>
  <si>
    <t>- PL  pri APRV vsaj do 40 cm H2O/mbar</t>
  </si>
  <si>
    <t>- PH pri dvonivojski in APRV ventilaciji vsaj do 80 cm H2O/mbar</t>
  </si>
  <si>
    <t>- nastavitev globokega vdiha (Sigh)</t>
  </si>
  <si>
    <t>Parametri za izboljšanje sinhronizacije bolnik – ventilator morajo omogočati vsaj:</t>
  </si>
  <si>
    <t>- različne oblike pretoka pri VC vdihih, vsaj kvadratno in avtomatsko</t>
  </si>
  <si>
    <t>- nastavljiva občutljivost ekspiratornega prožilnika (ETS)</t>
  </si>
  <si>
    <t>Ventilator naj ima možnost postavitve v stanje pripravljenosti (Standby)</t>
  </si>
  <si>
    <t xml:space="preserve">Ventilator naj ima tipko za izvajanje sukcije, ki začasno poviša Fi=2 koncentracijo, </t>
  </si>
  <si>
    <t>onemogoči alarme in prekine ventilacijo</t>
  </si>
  <si>
    <t>Možnost ročne nastavitve tlačnega in pretočnega prožilca</t>
  </si>
  <si>
    <t xml:space="preserve">- grafična in numerična predstavitev vseh nastavljenih parametrov in izmerjenih </t>
  </si>
  <si>
    <t xml:space="preserve">vrednosti, vključno s krivuljami pretoka, tlaka, volumna, ezofagealnega tlaka (transpulm. </t>
  </si>
  <si>
    <t xml:space="preserve">tlaka), zank vsaj tlak-volumen, tlak-pretok, volumen-pretok, Ptranspulm / Volumen, z </t>
  </si>
  <si>
    <t>možnostjo skaliranja in zamrzovanja prikaza krivulj in zank</t>
  </si>
  <si>
    <t>- ekran naj prikazuje vsaj 4 krivulje ali 2 zanki hkrati</t>
  </si>
  <si>
    <t>Minutni volumen:</t>
  </si>
  <si>
    <t>- ekspiratorni minutni volumen</t>
  </si>
  <si>
    <t>- spontani ekspiratorni minutni volumen</t>
  </si>
  <si>
    <t>Dihalni volumen:</t>
  </si>
  <si>
    <t>- ekspiratorni dihalni volumen</t>
  </si>
  <si>
    <t>- spontani ekspiratorni dihalni volumen</t>
  </si>
  <si>
    <t>- inspiratorni dihani volumen</t>
  </si>
  <si>
    <t>- ekspiratorni volumen glede na IBW</t>
  </si>
  <si>
    <t>Kapnografija:</t>
  </si>
  <si>
    <t>- procent saturacije</t>
  </si>
  <si>
    <t>Respiratorna mehanika in parametri odvajanja</t>
  </si>
  <si>
    <t xml:space="preserve">Meritve podajnosti pljuč in prsnega koša, vsaj: </t>
  </si>
  <si>
    <t>- Cstat - statična kompliansa</t>
  </si>
  <si>
    <t>- P0.1 - tlak zapore dihalnih poti</t>
  </si>
  <si>
    <t>- PTP – produkt inspiratornega tlačnega časa</t>
  </si>
  <si>
    <t>- RCexp - ekspiratorna časovna konstanta</t>
  </si>
  <si>
    <t>- rinsp - upornost inspiratornega pretoka</t>
  </si>
  <si>
    <t>- RSB – indeks hitrega plitkega dihanja</t>
  </si>
  <si>
    <t>Aparat naj ima avtomatiziran manever t.i. »recruitment« pljuč</t>
  </si>
  <si>
    <t>Zapis o predhodnih alarmih</t>
  </si>
  <si>
    <t>Alarmi apneje, diskonekcije dihalnega sistema in blokade pretoka v dihalnem sistemu</t>
  </si>
  <si>
    <t xml:space="preserve">Tehnični alarmi: </t>
  </si>
  <si>
    <t xml:space="preserve">- nizka napolnjenost baterije, izguba omrežnega napajanja, nizek tlak ali izpad </t>
  </si>
  <si>
    <t>Nastavljive alarmne limite vsaj za:</t>
  </si>
  <si>
    <t>- ekspiratorn minutni volumen visok / nizek</t>
  </si>
  <si>
    <t>- kisik visok / nizek</t>
  </si>
  <si>
    <t>- tlak visok / nizek</t>
  </si>
  <si>
    <t>- frekvenca dihanja visoka / nizka</t>
  </si>
  <si>
    <t>- % puščanja</t>
  </si>
  <si>
    <t xml:space="preserve">Ventilator ima lahko vgrajeno turbino za zrak in priključek za kisik na centralni </t>
  </si>
  <si>
    <t>visokotlačni bolnišnični sistem z ustreznim konektorjem</t>
  </si>
  <si>
    <t xml:space="preserve">Napajanje preko omrežnega napajanja in preko vgrajene baterije z obratovalnostjo </t>
  </si>
  <si>
    <t>minimalno 90 min</t>
  </si>
  <si>
    <t>Večbarvni ekran na dotik (touch screen):</t>
  </si>
  <si>
    <t>- z istočasnim prikazom nastavljenih in merjenih vrednosti</t>
  </si>
  <si>
    <t>- z možnostjo zaklepanje ekrana pred neželenimi spremembami parametrov</t>
  </si>
  <si>
    <t>Ventilator naj ima video izhod</t>
  </si>
  <si>
    <t>21.2.1.3</t>
  </si>
  <si>
    <t>-  ventilator naj bo opremljen z barvnim in na dotik občutljivim zaslonom velikosti najmanj 8",</t>
  </si>
  <si>
    <t>omogočena naj bo zatemnitev zaslona in nočno gledanje ekrana (t.i. Night Vision Google)</t>
  </si>
  <si>
    <t>- ventilator mora omogočati zaščito stopnje IPX4</t>
  </si>
  <si>
    <t>- temperaturno območje delovanja naj zajema interval od -10 do +40° C (ali širše)</t>
  </si>
  <si>
    <t xml:space="preserve">- omogočena naj bo izdelava profilov začetnih nastavitev ventilacije, med katerimi se </t>
  </si>
  <si>
    <t>lahko izbira takoj po vklopu ventilatorja</t>
  </si>
  <si>
    <t>Električni vir:</t>
  </si>
  <si>
    <t>- ventilator mora v normalnih pogojih delovanja omogočati 5-urno električno avtonomijo</t>
  </si>
  <si>
    <t>Vir zraka:</t>
  </si>
  <si>
    <t>- ventilator mora imeti vgrajeno turbino</t>
  </si>
  <si>
    <t>Vir kisika:</t>
  </si>
  <si>
    <t>- koncentracija kisika naj bo nastavljiva v intervalu od 21 do 100%</t>
  </si>
  <si>
    <t>- omogočeno proksimalno merjenje pretoka pri otrocih in odraslih bolnikih</t>
  </si>
  <si>
    <t xml:space="preserve">tlačna ventilacija z zagotovljenim volumnom (PRVC, APV ali ekvivalent), </t>
  </si>
  <si>
    <t>dvo-nivojska ventilacijo (APRV, DuoPAP ali ekvivalent),</t>
  </si>
  <si>
    <t>spontano dihanje s tlačno podporo ter neinvazivno ventilacijo</t>
  </si>
  <si>
    <t xml:space="preserve">- algoritem oziroma režim, namenjen odvajanju od ventilatorja, ki upošteva metabolične </t>
  </si>
  <si>
    <t>sistema (ASV ali ekvivalent)</t>
  </si>
  <si>
    <t>- dihalni volumni naj bodo nastavljivi v intervalu od 20 do 2000 ml (ali širše)</t>
  </si>
  <si>
    <t>- ventilator naj omogoča pretoke nad 210 l/min (peak flow/spontaneous)</t>
  </si>
  <si>
    <t xml:space="preserve">- ventilator naj omogoča ročno proženje diha, zadržanje vdiha (inspiratory hold), </t>
  </si>
  <si>
    <t>prehod v stanje standby, zaklepanje zaslona ter zajem slike zaslona</t>
  </si>
  <si>
    <t>- ventilator naj omogoča  pregled trendov in zank</t>
  </si>
  <si>
    <t>- ventilator naj ima vgrajen razpršilec</t>
  </si>
  <si>
    <t xml:space="preserve">- ventilator naj omogoča volumetrično kapnografijo ter prikaz naslednjih parametrov ali </t>
  </si>
  <si>
    <t>njihovih ekvivalentov: Vt alv (alveolarna ventilacija), Vt alv/min (alveolarna minutna</t>
  </si>
  <si>
    <t>ventilacija) in VDaw (mrtvi prostor).</t>
  </si>
  <si>
    <t>Aparat</t>
  </si>
  <si>
    <t xml:space="preserve">- ventilator naj bo opremljen z barvnim zaslonom na dotik velikosti najmanj 17", omogočena </t>
  </si>
  <si>
    <t>Električni in plinski viri</t>
  </si>
  <si>
    <t xml:space="preserve">- električni vir: ventilator mora v normalnih pogojih delovanja omogočati najmanj 90 minutno </t>
  </si>
  <si>
    <t>Ventilacija</t>
  </si>
  <si>
    <t>- ventilator naj omogoča pretoke do 260 l/min (peak flow/spontaneous).</t>
  </si>
  <si>
    <t>- ventilator naj ima vgrajen razpršilec (mehanski in ultrazvočni)</t>
  </si>
  <si>
    <t xml:space="preserve">- ventilator naj omogoča prikaz naslednjih parametrov ali njihovih ekvivalentov: Cstat </t>
  </si>
  <si>
    <t xml:space="preserve">(statično kompleanso), RCexp (konstanto respiratornega časa) in Rinsp (upornost </t>
  </si>
  <si>
    <t>inspiratornega pretoka).</t>
  </si>
  <si>
    <t>Pomoč pri sinhronizaciji ventilatorja in pacienta (tako pri vdihu kot pri izdihu)</t>
  </si>
  <si>
    <r>
      <t>HiFlowO</t>
    </r>
    <r>
      <rPr>
        <sz val="8"/>
        <rFont val="Calibri"/>
        <family val="2"/>
        <charset val="238"/>
      </rPr>
      <t>₂</t>
    </r>
    <r>
      <rPr>
        <sz val="8"/>
        <rFont val="Arial"/>
        <family val="2"/>
        <charset val="238"/>
      </rPr>
      <t xml:space="preserve"> ventilacija preko nosnega katetra do 80 l na minuto</t>
    </r>
  </si>
  <si>
    <t>Nastavitve</t>
  </si>
  <si>
    <r>
      <t>Nastavljiva O</t>
    </r>
    <r>
      <rPr>
        <sz val="8"/>
        <rFont val="Calibri"/>
        <family val="2"/>
        <charset val="238"/>
      </rPr>
      <t>₂</t>
    </r>
    <r>
      <rPr>
        <sz val="8"/>
        <rFont val="Arial"/>
        <family val="2"/>
        <charset val="238"/>
      </rPr>
      <t xml:space="preserve"> % koncentracija med 21% in 100%</t>
    </r>
  </si>
  <si>
    <t xml:space="preserve">Integriran aeroneb razpršilnik, ki mora biti sinhroniziran z vdihom, prav tako mora ventilator </t>
  </si>
  <si>
    <t>prilagoditi dihalni volumen in FiO₂ koncentracijo za preprečitev vplivov dodatnega pretoka</t>
  </si>
  <si>
    <t xml:space="preserve">Omogočati mora ventilacijo, namenjeno tako aktivnim kot pasivnim bolnikom, ki samodejno </t>
  </si>
  <si>
    <t xml:space="preserve">prilagaja minutni volumen in parametre oksigenacije (PEEP, FiO₂) bolnikovim fiziološkim </t>
  </si>
  <si>
    <t>inputom (etCO, SpO₂)</t>
  </si>
  <si>
    <t xml:space="preserve">Vizualni prikaz pljuč s prikazom parametrov pljučne mehanike (poleg klasičnih: frekvenca, </t>
  </si>
  <si>
    <t>DV, minutna ventilacija… tudi auto-PEEP, upornost, statična komplianca, P0,1 …)</t>
  </si>
  <si>
    <t>Monitoring</t>
  </si>
  <si>
    <t xml:space="preserve">- grafična predstavite krivulj in zank naj ima poleg možnosti zamrznitve prikaza tudi </t>
  </si>
  <si>
    <t>- grafična in numerična predstavitev trendov – zgodovinskih podatkov za daljše obdobje,</t>
  </si>
  <si>
    <r>
      <t>- standardni parametri monitoringa (O</t>
    </r>
    <r>
      <rPr>
        <sz val="8"/>
        <rFont val="Calibri"/>
        <family val="2"/>
        <charset val="238"/>
      </rPr>
      <t>₂</t>
    </r>
    <r>
      <rPr>
        <sz val="8"/>
        <rFont val="Arial"/>
        <family val="2"/>
        <charset val="238"/>
      </rPr>
      <t xml:space="preserve">, Frekvenca dihanja, I:E razmerje, Ekspiratorne </t>
    </r>
  </si>
  <si>
    <t>časovne konstante)</t>
  </si>
  <si>
    <t>- monitorirani tlaki (Ppeak, Pplato, Pmean, PEEP. AutoPEEP, P0.1)</t>
  </si>
  <si>
    <r>
      <t>- EtCO</t>
    </r>
    <r>
      <rPr>
        <sz val="8"/>
        <rFont val="Calibri"/>
        <family val="2"/>
        <charset val="238"/>
      </rPr>
      <t>₂</t>
    </r>
  </si>
  <si>
    <r>
      <t>- volumen izdihanega CO</t>
    </r>
    <r>
      <rPr>
        <sz val="8"/>
        <rFont val="Calibri"/>
        <family val="2"/>
        <charset val="238"/>
      </rPr>
      <t>₂</t>
    </r>
  </si>
  <si>
    <r>
      <t>- volumen vdihanega CO</t>
    </r>
    <r>
      <rPr>
        <sz val="8"/>
        <rFont val="Calibri"/>
        <family val="2"/>
        <charset val="238"/>
      </rPr>
      <t>₂</t>
    </r>
  </si>
  <si>
    <r>
      <t>Saturacija (SpO</t>
    </r>
    <r>
      <rPr>
        <sz val="8"/>
        <rFont val="Calibri"/>
        <family val="2"/>
        <charset val="238"/>
      </rPr>
      <t>₂</t>
    </r>
    <r>
      <rPr>
        <sz val="8"/>
        <rFont val="Arial"/>
        <family val="2"/>
        <charset val="238"/>
      </rPr>
      <t>)</t>
    </r>
  </si>
  <si>
    <r>
      <t>- razmerje SpO</t>
    </r>
    <r>
      <rPr>
        <sz val="8"/>
        <rFont val="Calibri"/>
        <family val="2"/>
        <charset val="238"/>
      </rPr>
      <t>₂</t>
    </r>
    <r>
      <rPr>
        <sz val="8"/>
        <rFont val="Arial"/>
        <family val="2"/>
        <charset val="238"/>
      </rPr>
      <t xml:space="preserve"> / FiO</t>
    </r>
    <r>
      <rPr>
        <sz val="8"/>
        <rFont val="Calibri"/>
        <family val="2"/>
        <charset val="238"/>
      </rPr>
      <t>₂</t>
    </r>
    <r>
      <rPr>
        <sz val="8"/>
        <rFont val="Arial"/>
        <family val="2"/>
        <charset val="238"/>
      </rPr>
      <t xml:space="preserve"> (%)</t>
    </r>
  </si>
  <si>
    <t>Alarmi</t>
  </si>
  <si>
    <r>
      <t>medicinskih plinov – kisika, ter alarm za nizek / visok FiO</t>
    </r>
    <r>
      <rPr>
        <sz val="8"/>
        <rFont val="Calibri"/>
        <family val="2"/>
        <charset val="238"/>
      </rPr>
      <t>₂</t>
    </r>
  </si>
  <si>
    <r>
      <t>- PetCO</t>
    </r>
    <r>
      <rPr>
        <sz val="8"/>
        <rFont val="Calibri"/>
        <family val="2"/>
        <charset val="238"/>
      </rPr>
      <t>₂</t>
    </r>
    <r>
      <rPr>
        <sz val="8"/>
        <rFont val="Arial"/>
        <family val="2"/>
        <charset val="238"/>
      </rPr>
      <t xml:space="preserve"> visok/nizek</t>
    </r>
  </si>
  <si>
    <r>
      <t>- SpO</t>
    </r>
    <r>
      <rPr>
        <sz val="8"/>
        <rFont val="Calibri"/>
        <family val="2"/>
        <charset val="238"/>
      </rPr>
      <t>₂</t>
    </r>
    <r>
      <rPr>
        <sz val="8"/>
        <rFont val="Arial"/>
        <family val="2"/>
        <charset val="238"/>
      </rPr>
      <t xml:space="preserve"> visok/nizek</t>
    </r>
  </si>
  <si>
    <t>Medicinski plini in napajanje</t>
  </si>
  <si>
    <t>Monitor in komunikacija</t>
  </si>
  <si>
    <r>
      <t>Možnost povezave preko USB, RS232, CO</t>
    </r>
    <r>
      <rPr>
        <sz val="8"/>
        <rFont val="Calibri"/>
        <family val="2"/>
        <charset val="238"/>
      </rPr>
      <t>₂</t>
    </r>
    <r>
      <rPr>
        <sz val="8"/>
        <rFont val="Arial"/>
        <family val="2"/>
        <charset val="238"/>
      </rPr>
      <t>, SpO</t>
    </r>
    <r>
      <rPr>
        <sz val="8"/>
        <rFont val="Calibri"/>
        <family val="2"/>
        <charset val="238"/>
      </rPr>
      <t>₂</t>
    </r>
  </si>
  <si>
    <t>Pribor in pomožna oprema</t>
  </si>
  <si>
    <t>Mobilni podstavek – voziček</t>
  </si>
  <si>
    <t xml:space="preserve">- z zavorami na prednjem delu </t>
  </si>
  <si>
    <t>- z roko – nosilcem za dihalno cevje, ki ga je možno montirati na katerikoli strani ventilatorja</t>
  </si>
  <si>
    <t>- nosilec za 2 jeklenki za uporabo v znotraj-bolnišničnem prevozu.</t>
  </si>
  <si>
    <t xml:space="preserve">Aktivno vlaženje </t>
  </si>
  <si>
    <t>z avtomatsko dvojno kontrolo gretja – vlaženja in možnostjo uporabe ogrevanih dihalnih cevi</t>
  </si>
  <si>
    <t>za preprečevanje kondenza v cevju. Vlažilec naj ima cevi identične obstoječim v UKCL</t>
  </si>
  <si>
    <t>Dodatne zahteve</t>
  </si>
  <si>
    <t>- če je za predihavanje bolnika potreben dodaten in za ventilator specifičen potrošni material</t>
  </si>
  <si>
    <t xml:space="preserve">(senzor za spremljanje pretoka: vsaj za 20 bolnikov) </t>
  </si>
  <si>
    <t>- navodila za uporabo v slovenskem jeziku, ter zagotovljeno šolanje na dihalnem aparatu</t>
  </si>
  <si>
    <t>- ponudnik mora zagotoviti neprekinjeno 24-urno servisiranje, redno vzdrževanje in nadzor</t>
  </si>
  <si>
    <t xml:space="preserve">- v primeru okvare mora zagotoviti brezplačno nadomestitev z enakovrednim dihalnim </t>
  </si>
  <si>
    <t>aparatom.</t>
  </si>
  <si>
    <t xml:space="preserve">- SIST EN 60601-1:2007 / A1:2014 / AC:2015, </t>
  </si>
  <si>
    <t>SIST EN ISO 80601-2-12</t>
  </si>
  <si>
    <t>ventilator - respirator prenosni</t>
  </si>
  <si>
    <t>Prostori: 1x 400.020, 1x 400.025.1, 1x 400.025,2</t>
  </si>
  <si>
    <t xml:space="preserve">- omogočene morajo biti:  tlačno kontrolirana ventilacija (PCV ali ekvivalent), </t>
  </si>
  <si>
    <t>ČRPALKE - INFUZIJSKI SISTEM</t>
  </si>
  <si>
    <t>Splošni pogoji:</t>
  </si>
  <si>
    <t>- napajanje električno in z akumulatorskimi baterijami, ki delujejo najmanj 4 ure pri pretoku</t>
  </si>
  <si>
    <t xml:space="preserve">100 ml/h </t>
  </si>
  <si>
    <t>- prikazovalnik stanja baterije</t>
  </si>
  <si>
    <t xml:space="preserve">- alarmi vizualni in zvočni: prekinitev infuzije - okluzija, za zrak v sistemu;  </t>
  </si>
  <si>
    <t xml:space="preserve">pred alarm izpraznitve baterij, alarm pred iztekom nastavljene infuzije, alarm ob </t>
  </si>
  <si>
    <t>prekoračenem času črpalke v stanju pripravljenosti,</t>
  </si>
  <si>
    <t xml:space="preserve">- licenca za centralni nadzor alarmov ali univerzalna licenca za najmanj obdobje 5 let </t>
  </si>
  <si>
    <t>- dovoljeno čiščenje z razkužili, navesti katera</t>
  </si>
  <si>
    <t>- priložena originalna dokumentacija s kataloškimi številkami</t>
  </si>
  <si>
    <t>- servis, ki ima odzivni čas do največ 24 ur</t>
  </si>
  <si>
    <t>- nadomeščanje črpalke, ki je v popravilu (v garancijskem obdobju)</t>
  </si>
  <si>
    <t>- šolanje serviserja uporabnika pri proizvajalcu ter obnovitev znanja na 36 mesecev</t>
  </si>
  <si>
    <t>- navodila za rokovanje v slovenskem jeziku in hitra plastificirana navodila za oddelek</t>
  </si>
  <si>
    <t xml:space="preserve">- jezik črpalk je slovenščina, če je drug jezik, pa možnost brezplačne nadgradnje </t>
  </si>
  <si>
    <t>v slovenščino</t>
  </si>
  <si>
    <t>- zaščita pred nihanjem električne napetosti</t>
  </si>
  <si>
    <t>- odpornost za defibrilacijo</t>
  </si>
  <si>
    <t>21.13.1.1</t>
  </si>
  <si>
    <t>Infuzijsko delovno postajo sestavljajo:</t>
  </si>
  <si>
    <t>- organizator črpalk     1x</t>
  </si>
  <si>
    <t>- čitalnik črtnih kod       1x</t>
  </si>
  <si>
    <t xml:space="preserve">- možnost vstavitve do 4-ih črpalk (perfuzorjev ali infuzomatov – možne različne </t>
  </si>
  <si>
    <t>kombinacije),</t>
  </si>
  <si>
    <t>- možnost združitve več organizatorjev v eno enoto brez uporabe posebnega orodja</t>
  </si>
  <si>
    <t>- pritrditev črpalk v sistem z enostavnim »klik« sistemom</t>
  </si>
  <si>
    <t>- ob odstranitvi katerekoli črpalke iz sistema prenos podatkov ostane nemoten</t>
  </si>
  <si>
    <t xml:space="preserve">- delovanje na akumulatorsko baterijo do 10 ur, ob uporabi centralnega </t>
  </si>
  <si>
    <t>informacijskega vmesnika najmanj 2 uri</t>
  </si>
  <si>
    <t>- možnost pritrditve infuzijske delovne postaje na infuzijsko stojalo, tirnico ali stranico</t>
  </si>
  <si>
    <t>bolniške postelje</t>
  </si>
  <si>
    <t xml:space="preserve">- omogočen brezžični prenos podatkov </t>
  </si>
  <si>
    <t>- možnost priključitve "programerja črpalk"</t>
  </si>
  <si>
    <t>- zvočni in vizualni alarmi,</t>
  </si>
  <si>
    <t>- napajanje 220 V preko enega električnega kabla,</t>
  </si>
  <si>
    <t>- stopnja električne zaščite po standardih IEC</t>
  </si>
  <si>
    <t>- odpornost proti defibrilaciji</t>
  </si>
  <si>
    <t>- 5 letna licenca</t>
  </si>
  <si>
    <t xml:space="preserve">- omogoča naj pregled nad vsemi črpalkami na oddelku (do vsaj 50 infuzijskih postaj </t>
  </si>
  <si>
    <t>s 24 črpalkami),</t>
  </si>
  <si>
    <t xml:space="preserve">- možen izris dejanskega tlorisa oddelka – za bolj nazoren prikaz, tako ima uporabnik </t>
  </si>
  <si>
    <t>že ob prvem pogledu natančno orientacijo, v kateri sobi, pri kateri postelji se nekaj</t>
  </si>
  <si>
    <t>dogaja</t>
  </si>
  <si>
    <t xml:space="preserve">- prikaz naj bo možen skupaj na monitorju centralne monitorske postaje (monitorji </t>
  </si>
  <si>
    <t>- program naj omogoča:</t>
  </si>
  <si>
    <t xml:space="preserve">     - jasen prikaz statusa vsake črpalke na oddelku</t>
  </si>
  <si>
    <t xml:space="preserve">     - jasen prikaz alarma – ikona določene postelje se obarva z opozorilno barvo, </t>
  </si>
  <si>
    <t xml:space="preserve">       na dnu ekrana se izpiše št. postelje pri kateri je alarm, tip infuzijske črpalke, </t>
  </si>
  <si>
    <t xml:space="preserve">       ime zdravila in razlog alarma</t>
  </si>
  <si>
    <t xml:space="preserve">       po časovnem redosledu –  posledično boljša organizacija dela</t>
  </si>
  <si>
    <t xml:space="preserve">     - ob kliku na ikono posamezne postelje prikaz podatkov o bolniku (ime, priimek, </t>
  </si>
  <si>
    <t xml:space="preserve">        rojstni datum, spol, teža, višina,…)</t>
  </si>
  <si>
    <t xml:space="preserve">     - in vseh infuzijskih črpalk iz te infuzijske postaje z vsemi detajli terapije (tip infuzijske</t>
  </si>
  <si>
    <t xml:space="preserve">       črpalke, ime zdravila, pretok, doza, čas trajanja infuzije, preostali čas trajanja infuzije</t>
  </si>
  <si>
    <t xml:space="preserve">       infundirani volumen, preostali volumen)</t>
  </si>
  <si>
    <t xml:space="preserve">- omogočen naj bo centralni dostop in vnos do baze zdravil v času delovanja infuzijskih </t>
  </si>
  <si>
    <t>črpalk in perfuzorjev,</t>
  </si>
  <si>
    <t xml:space="preserve">- omogočen naj bo servisni pregled nad črpalkami (kdaj je bil opravljen zadnji servis, </t>
  </si>
  <si>
    <t>kdaj je predviden naslednji servis,..),</t>
  </si>
  <si>
    <t xml:space="preserve">v določenem časovnem obdobju, koliko časa so črpalke dejansko delovale v nekem </t>
  </si>
  <si>
    <t>časovnem obdobju…)</t>
  </si>
  <si>
    <t>- potrebni pripomočki za uporabo programa za centralni nadzor alarmov:</t>
  </si>
  <si>
    <t xml:space="preserve">     - organizator črpalk s centralnim informacijskim vmesnikom / posteljo</t>
  </si>
  <si>
    <t xml:space="preserve">     - IP naslov za vsak centralni informacijski vmesnik</t>
  </si>
  <si>
    <t xml:space="preserve">     - računalniški program MS Windows</t>
  </si>
  <si>
    <t>- natančnost pretoka z največjim odstopanjem +/- 2 %; kontinuiran pretok</t>
  </si>
  <si>
    <t>- vnos parametrov s pomočjo tipk</t>
  </si>
  <si>
    <t>- samodejen izračun pretoka na osnovi telesne teže, volumna in koncentracije učinkovine</t>
  </si>
  <si>
    <t>- nastavitev  VTBI (pomen: volume to be infused – količina določena za infuzijo)</t>
  </si>
  <si>
    <t xml:space="preserve">- perfuzor shrani zadnje  nastavljene funkcije, ki se lahko potrdijo ob ponovnem zagonu    </t>
  </si>
  <si>
    <t xml:space="preserve">- pomnilnik za zdravila in njihov način uporabe (vsaj za 1000 učinkovin) </t>
  </si>
  <si>
    <t>- osvetljen prikazovalnik  kaže trenutno hitrost pretoka; celotni volumen infundirane tekočine;</t>
  </si>
  <si>
    <t xml:space="preserve">tlak, s katerim aparat infundira tekočino; delovanje na omrežno napetost ali na baterijo; </t>
  </si>
  <si>
    <t>indikator delovanja perfuzorja; sporočilo o alarmu; čas do izpraznitve brizgalke</t>
  </si>
  <si>
    <t>- uravnavanje tlaka v sistemu po razrešitvi okluzije</t>
  </si>
  <si>
    <t>- uporaba bolusov z začasnim prikazovanjem pretoka in povrnitev v prvotno stanje</t>
  </si>
  <si>
    <t xml:space="preserve">- možnost uporabe bolusa s pred nastavitvijo volumna in hitrosti pretoka bolusa </t>
  </si>
  <si>
    <t>- funkcija KVO ( pomen: keep vein open– vzdrževanje odprte vene ob koncu infuzije)</t>
  </si>
  <si>
    <t>- uporaba brizgalk različnih proizvajalcev in različnih velikosti od 5 do 60 ml</t>
  </si>
  <si>
    <t xml:space="preserve">- alarmi so za:  tlak- prekinitev infuzije – okluzija ; pred alarm izpraznitve akumulatorja ali </t>
  </si>
  <si>
    <t>prekoračenem času perfuzorja v stanju pripravljenosti</t>
  </si>
  <si>
    <t xml:space="preserve">- prime funkcija (avtomatsko prebrizganje linije) – pred začetkom infuzije in ob alarmu za </t>
  </si>
  <si>
    <t>zrak v sistemu</t>
  </si>
  <si>
    <t xml:space="preserve">- pritrditev perfuzorja na  infuzijsko stojalo in na tirnico ter v organizator brez dodatnih </t>
  </si>
  <si>
    <t>adapterjev</t>
  </si>
  <si>
    <t xml:space="preserve">- možnost pritrditve do treh enot na infuzijsko stojalo/tirnico z enim držalom in vklop v </t>
  </si>
  <si>
    <t>električno napajanje z enim električnim napajalnikom</t>
  </si>
  <si>
    <t>- dovoljena uporaba sistemov za zdravila, občutljiva na svetlobo</t>
  </si>
  <si>
    <t xml:space="preserve">- možnost spremembe pretoka med delovanjem </t>
  </si>
  <si>
    <t xml:space="preserve">- hitri zagon - možnost naknadne nastavitve knjižnice zdravil, ob že aktivni infuziji </t>
  </si>
  <si>
    <t>(urgentni primeri)</t>
  </si>
  <si>
    <t>- samodejni varnostni izklop perfuzorja v primeru da ta zazna napako pri doziranju zdravila</t>
  </si>
  <si>
    <t>- dovoljeno čiščenje z razkužilom, navedite katerim</t>
  </si>
  <si>
    <t>- skladnost s predpisom IEC60529 (vodotesnost proti kapljicam – IPX 1 oz. IP22)</t>
  </si>
  <si>
    <t xml:space="preserve">- jezik perfuzorja v slovenščini </t>
  </si>
  <si>
    <t>- možnost uporabe kot TCI in PCA perfuzor</t>
  </si>
  <si>
    <t>- sistem proti prostemu pretoku pri ugasnjenem perfuzorju</t>
  </si>
  <si>
    <t>- nabor brizg v aparatu mora biti odklenjen</t>
  </si>
  <si>
    <t xml:space="preserve">- ob izteku infuzije možnost nadaljevanja infuzije s povezanim (podrejenim) perfuzorjem </t>
  </si>
  <si>
    <t>- možne enote pri samodejnem izračunavanju so: nanogram (ng), mikrogram (ug),</t>
  </si>
  <si>
    <t xml:space="preserve"> miligram (mg), gram (g), mili internacionalne enote (mIU), internacionalne enote (IU), </t>
  </si>
  <si>
    <t xml:space="preserve">kilo internacionalne enote (kIU), milijon internacionalne enote (MIUU), mili mol (mml), </t>
  </si>
  <si>
    <t>mili eqvivalenti (mEq), kalorije (kcal), površina (m2)</t>
  </si>
  <si>
    <t>- napajanje 230V</t>
  </si>
  <si>
    <t>- teža do 1,5kg +/- 10%</t>
  </si>
  <si>
    <t>s standardi električne varnosti  SIST EN 60601-1, SIST EN 60601-1-2, SIST EN 60601-2-24,</t>
  </si>
  <si>
    <t xml:space="preserve">- priključitev na USB vhod na centralnem informacijskem vmesniku </t>
  </si>
  <si>
    <t>- za branje  linearne ali 2D črtne kode</t>
  </si>
  <si>
    <t>- branje različnih tipov črtnih kod:</t>
  </si>
  <si>
    <t xml:space="preserve">      - črtne kode za identifikacijo IV zdravil</t>
  </si>
  <si>
    <t xml:space="preserve">      - standardni pretok in volumen</t>
  </si>
  <si>
    <t xml:space="preserve">      - izračun doze</t>
  </si>
  <si>
    <t xml:space="preserve">      - izračun doze na podlagi bolnikove teže</t>
  </si>
  <si>
    <t xml:space="preserve">      - črtne kode za identifikacijo bolnika</t>
  </si>
  <si>
    <t xml:space="preserve">      - črtne kode za identifikacijo medicinskega osebja</t>
  </si>
  <si>
    <t>- držalo se lahko pritrdi na vertikalne ali horizontalne nosilce</t>
  </si>
  <si>
    <t>- odporen na padce na trda tla z višine vsaj 1, 5 m.</t>
  </si>
  <si>
    <t>Skladnost z direktivo 2004/108/ES - EMC</t>
  </si>
  <si>
    <t>21.13.7</t>
  </si>
  <si>
    <r>
      <t xml:space="preserve">injekcijska infuzijska črpalka </t>
    </r>
    <r>
      <rPr>
        <sz val="8"/>
        <rFont val="Arial"/>
        <family val="2"/>
        <charset val="238"/>
      </rPr>
      <t>(perfuzor)</t>
    </r>
  </si>
  <si>
    <t>Avtomat za precizno doziranje infuzije (perfuzor):</t>
  </si>
  <si>
    <r>
      <t xml:space="preserve">infuzijska delovna postaja (organizator + črpalke)                                       </t>
    </r>
    <r>
      <rPr>
        <sz val="8"/>
        <rFont val="Arial"/>
        <family val="2"/>
        <charset val="238"/>
      </rPr>
      <t>komplet</t>
    </r>
  </si>
  <si>
    <t xml:space="preserve">Prostori: 1x 400.025.1, 1x 400.025.2 </t>
  </si>
  <si>
    <t xml:space="preserve">- injekcijska infuzijska črpalka (perfuzor)     4x </t>
  </si>
  <si>
    <t>ORGANIZATOR ČRPALK s centralnim informacijskim vmesnikom in WLAN kartico</t>
  </si>
  <si>
    <r>
      <t xml:space="preserve">Injekcijska infuzijska črpalka (perfuzor)     </t>
    </r>
    <r>
      <rPr>
        <sz val="8"/>
        <rFont val="Arial"/>
        <family val="2"/>
        <charset val="238"/>
      </rPr>
      <t xml:space="preserve">                              </t>
    </r>
  </si>
  <si>
    <t xml:space="preserve">Čitalnik črtne kode z držalom                                                      </t>
  </si>
  <si>
    <t>Prostor:6x 400.020, 4x 400.026, 8x 400.031</t>
  </si>
  <si>
    <t xml:space="preserve">Skladnost s standardi: </t>
  </si>
  <si>
    <t xml:space="preserve"> SIST EN 60601-1, SIST EN 60601-1-2, SIST EN 60601-2-24,</t>
  </si>
  <si>
    <t>- centralni informacijski vmesnik, ki omogoča prenos podatkov preko naslednjih vmesnikov:</t>
  </si>
  <si>
    <t>Ethernet, RS232, USB ključ, USB kabel</t>
  </si>
  <si>
    <t>- skladen z direktivo 2004/108/EC - EMC (elektromagnetna kompatibilnost)</t>
  </si>
  <si>
    <t>konec infuzije; alarm za nepravilen položaj brizgalke; alarm za prehod v KVO; alarm ob</t>
  </si>
  <si>
    <t xml:space="preserve">- pomnilnik za zdravila in njihov način uporabe (najmanj za 1000 učinkovin) </t>
  </si>
  <si>
    <t xml:space="preserve">- delovanje na akumulatorsko baterijo vsaj 12 ur </t>
  </si>
  <si>
    <t>- delovanje na akumulatorsko baterijo vsaj 12 ur</t>
  </si>
  <si>
    <t>- možnost nastavitve prioritete alarma (različni akustični signali za različno pomembna</t>
  </si>
  <si>
    <t>zdravila)</t>
  </si>
  <si>
    <t>- funkcija KVO ( pomen: keep vein open – vzdrževanje odprte vene ob koncu infuzije)</t>
  </si>
  <si>
    <t xml:space="preserve">- pretok v razponu od 0,1 do najmanj 999,9 ml/uro; korak po 0,01 do vsaj 0,10ml </t>
  </si>
  <si>
    <t>- pretok v razponu od 0,1 do najmanj 999,9 ml/uro; korak po 0.01 do vsaj 0,11ml</t>
  </si>
  <si>
    <t>APARAT:</t>
  </si>
  <si>
    <t>ROČNI IN POCT ANALIZATORJI</t>
  </si>
  <si>
    <t>21.15.16.1</t>
  </si>
  <si>
    <t>hitri analizator krvi, ročni</t>
  </si>
  <si>
    <t>Prostor: 310.011, 400.027</t>
  </si>
  <si>
    <t>- možnost uporabe direktno ob postelji</t>
  </si>
  <si>
    <t>- elektronsko kontroliranje izvajanja analize</t>
  </si>
  <si>
    <t>- popolna integracija podatkov preko računalniškega sistema</t>
  </si>
  <si>
    <t>32.70.9</t>
  </si>
  <si>
    <t>tromboelastometer</t>
  </si>
  <si>
    <t>Prostor: 400.027</t>
  </si>
  <si>
    <t xml:space="preserve">Opis / zahteve:
</t>
  </si>
  <si>
    <t xml:space="preserve">- sistem mora omogočati omogoča pre-operativni screening, peri-operativno diferencialno </t>
  </si>
  <si>
    <t>kontrolo terapije;</t>
  </si>
  <si>
    <t>- mora omogočati uporabo testnih kompletov za kontrolo kakovosti</t>
  </si>
  <si>
    <t>- računalniško vodeno doziranje vzorcev in reagentov</t>
  </si>
  <si>
    <t>- programska oprema mora omogočati enostavno izvajanje standardiziranih postopkov s</t>
  </si>
  <si>
    <t>komunikacijo preko monitorja na dotik</t>
  </si>
  <si>
    <t>- rezultati morajo biti barvno kodirani in vidni ter razločljivi z oddaljenega mesta</t>
  </si>
  <si>
    <t>- sistem mora omogočati spremljanje poteka analiz v realnem času na oddaljenem</t>
  </si>
  <si>
    <t>monitorju preko zaščitene mrežne povezave</t>
  </si>
  <si>
    <t>Komplet mora vsebovati:</t>
  </si>
  <si>
    <t xml:space="preserve">     - rotacijski tromboelastometer</t>
  </si>
  <si>
    <t xml:space="preserve">     - čitalnik črtne kode</t>
  </si>
  <si>
    <t>SKLADNOST S STANDARDI</t>
  </si>
  <si>
    <t>- EC izjavo o skladnosti,</t>
  </si>
  <si>
    <t>- izpolnjevati mora zahteve iz direktive IVDD 98/79/EC (in Vitro diagnostic medical devices)</t>
  </si>
  <si>
    <t>koagulacije, sladkorja, srčnih markerjev in hemoglobina ter hematokrita</t>
  </si>
  <si>
    <t>- uporaba kartuš za enkratno uporabo</t>
  </si>
  <si>
    <t>- avtomatska kalibracija pri vsaki posamezni analizi brez potrebe vzdrževanja</t>
  </si>
  <si>
    <t xml:space="preserve">- varnostna funkcija, ki onemogoča izdajo napačnih rezultatov v primeru </t>
  </si>
  <si>
    <t>napake aparata, kartuše ali operaterja</t>
  </si>
  <si>
    <t>- možnost povezave v informacijsko omrežje BIS</t>
  </si>
  <si>
    <t>- možnost povezave s tiskalnikom</t>
  </si>
  <si>
    <t>- možnost takojšnjega izpisa izvida na tiskalniku</t>
  </si>
  <si>
    <t>- možnost skeniranja EAN kod med ustavljanjem podatkov</t>
  </si>
  <si>
    <t xml:space="preserve">Komplet naj vsebuje: </t>
  </si>
  <si>
    <t>- analizator</t>
  </si>
  <si>
    <t>- tiskalnik</t>
  </si>
  <si>
    <t>- "downloader"</t>
  </si>
  <si>
    <t xml:space="preserve">- polnilna baterija </t>
  </si>
  <si>
    <t>- CDS</t>
  </si>
  <si>
    <t>- kartuše za zagon in šolanje</t>
  </si>
  <si>
    <t>Rotacijski tromboelastometer za oceno hemostaze iz citratne polne krvi na osnovi merjenja</t>
  </si>
  <si>
    <t>- sistem mora biti uporaben kot POCT diagnostični sistem</t>
  </si>
  <si>
    <t>- sistem mora omogočati zaprti sistema testiranja brez predhodnega manualnega pipetiranja</t>
  </si>
  <si>
    <t>(odpiranja) vzorca in predpriprave reagentov, z možnostjo vzporednega testiranja najmanj</t>
  </si>
  <si>
    <t>4 različnih parametrov in možnost testiranja vsaj dveh različnih kombinacij testov</t>
  </si>
  <si>
    <t>- mora omogočati uporabo testnih kompletov za tromboelastometrijsko analizo iz polne krvi</t>
  </si>
  <si>
    <t>za testiranje</t>
  </si>
  <si>
    <t>- sistemska in aplikativna programa morata omogočati lokalno shranjevanje rezultatov in</t>
  </si>
  <si>
    <t>sledljivost uporabe</t>
  </si>
  <si>
    <t>26.4.1</t>
  </si>
  <si>
    <t>GINEKOLOŠKI APARAT IN INŠTRUMENTI</t>
  </si>
  <si>
    <t>vaginoskop</t>
  </si>
  <si>
    <t>LED izvor svetlobe vsaj 150W, primerno za uporabo v proktoskopijah in rektoskopijah</t>
  </si>
  <si>
    <t>- pediatrični proktoskop z vodilom, premer 10 -12 mm, dolžina 6.5 – 10 cm</t>
  </si>
  <si>
    <t xml:space="preserve">     - držalo s prenosnikom svetlobe s konektorjem za svetlobni kabel</t>
  </si>
  <si>
    <t>26.10.0</t>
  </si>
  <si>
    <t>inštrumenti za obravnavo urgentne ginekološke pacientke</t>
  </si>
  <si>
    <t>- spekuli vaginalni (CUSCO EL57, EL87, EL77, EL78, EL 75)</t>
  </si>
  <si>
    <t>- prijemalke zrnate ravne (WINTER ET301)</t>
  </si>
  <si>
    <t>- prijemalka tanka, kriva (BOZEMANN EO75)</t>
  </si>
  <si>
    <t>- prijemalke okrogle (KELLY BF 135)</t>
  </si>
  <si>
    <t>- škarje zdravniške ravne (STELZNER BC622)</t>
  </si>
  <si>
    <t>- škarje male (BC2 , BC3)</t>
  </si>
  <si>
    <t>- šivalnik (BAUMGARTNER BM215)</t>
  </si>
  <si>
    <t>- pean mali  (KELLY BH 134, BH135)</t>
  </si>
  <si>
    <t>- pinceta kirurška (BD600)</t>
  </si>
  <si>
    <t>- pinceta anatomska (DE BAKEY FB414)</t>
  </si>
  <si>
    <t>- klešče za biopsijo (BERGER ER66, FAVRE ER55)</t>
  </si>
  <si>
    <t>- kireta  (NOVAK-SCHOECKAERT ER11)</t>
  </si>
  <si>
    <t xml:space="preserve">GINEKOLOŠKI APARAT IN INSTRUMENTI </t>
  </si>
  <si>
    <t>Dodatne zahteve:</t>
  </si>
  <si>
    <t>UZ APARATI</t>
  </si>
  <si>
    <t>Ultrazvočni aparatI morajo biti z vgrajeno najnovejšo digitalno tehnologijo</t>
  </si>
  <si>
    <t>AparatI morajo biti novi iz tekoče proizvodnje, ne demonstracijski ali obnovljen</t>
  </si>
  <si>
    <t>Ponudnik mora v svojo ponudbo priložiti podroben opis vsebine oziroma predmeta ponudbe</t>
  </si>
  <si>
    <t>− natančen opis ponujene opreme v skladu s strokovnimi zahtevami naročnika,</t>
  </si>
  <si>
    <r>
      <t>− kataloge in/ali tehnično dokumentacijo za ponujeno opremo, iz katere morajo biti</t>
    </r>
    <r>
      <rPr>
        <sz val="8"/>
        <color rgb="FFFF0000"/>
        <rFont val="Arial"/>
        <family val="2"/>
        <charset val="238"/>
      </rPr>
      <t xml:space="preserve"> </t>
    </r>
    <r>
      <rPr>
        <sz val="8"/>
        <color theme="1"/>
        <rFont val="Arial"/>
        <family val="2"/>
        <charset val="238"/>
      </rPr>
      <t>jasno</t>
    </r>
  </si>
  <si>
    <t>strokovnih zahtev</t>
  </si>
  <si>
    <t>Garancijska doba za ponujeno opremo mora biti najmanj 24 mesecev od končne</t>
  </si>
  <si>
    <t>Preventivno vzdrževanje se izvaja po priporočilu proizvajalca vendar najmanj 1 x letno.</t>
  </si>
  <si>
    <t xml:space="preserve">Ponudnik mora zagotoviti pooblaščen servis/serviserja v Sloveniji ali v EU, ki ima certifikat s </t>
  </si>
  <si>
    <t xml:space="preserve">strani proizvajalca za servisiranje - vzdrževanje ponujene opreme. </t>
  </si>
  <si>
    <t xml:space="preserve">Ponudnik mora zagotavljati rezervne dele za ponujeni aparat še najmanj 5 let po poteku </t>
  </si>
  <si>
    <t>Ponujena oprema mora imeti veljaven CE certifikat proizvajalca o skladnosti proizvoda z</t>
  </si>
  <si>
    <t>zakonodajo v EU in evropskimi standardi.</t>
  </si>
  <si>
    <r>
      <t>Ponudnik mora tekom</t>
    </r>
    <r>
      <rPr>
        <b/>
        <sz val="8"/>
        <color rgb="FFFF0000"/>
        <rFont val="Arial"/>
        <family val="2"/>
        <charset val="238"/>
      </rPr>
      <t xml:space="preserve"> </t>
    </r>
    <r>
      <rPr>
        <sz val="8"/>
        <color theme="1"/>
        <rFont val="Arial"/>
        <family val="2"/>
        <charset val="238"/>
      </rPr>
      <t xml:space="preserve">postopka ocenjevanja ponudb, na lastne stroške, na morebitno pisno </t>
    </r>
  </si>
  <si>
    <t xml:space="preserve">zahtevo naročnika, le-temu omogočiti demonstracijo ponujene opreme v prostorih naročnika </t>
  </si>
  <si>
    <t>v roku največ desetih (10) delovnih dni od prejema naročnikove pisne zahteve, na osnovi</t>
  </si>
  <si>
    <t xml:space="preserve">katere se bo naročnik prepričal, da ponujena oprema izpolnjuje opredeljene strokovne </t>
  </si>
  <si>
    <t>zahteve, ki izhajajo iz razpisne dokumentacije.</t>
  </si>
  <si>
    <t xml:space="preserve">Za učinkovito in varno uporabo ter delovanje pogodbene opreme mora ponudnik zagotoviti </t>
  </si>
  <si>
    <t xml:space="preserve">usposabljanje (šolanje) v prostorih naročnika za razumno število delavcev, ki jih bo določil </t>
  </si>
  <si>
    <t xml:space="preserve">uporabnik. </t>
  </si>
  <si>
    <t xml:space="preserve">Oprema mora biti izdelana iz materialov, ki prenesejo vsa moderna čistila in razkuževalna </t>
  </si>
  <si>
    <t>sredstva, ki se uporabljajo pri medicinskem čiščenju.</t>
  </si>
  <si>
    <t>35.8.4</t>
  </si>
  <si>
    <t xml:space="preserve">- vrhunski 3D/4D diagnostični ultrazvočni aparat z najnovejšo strojno in programsko </t>
  </si>
  <si>
    <t>opremo za podporo delovanja UZ sond z aktivno matriko</t>
  </si>
  <si>
    <t xml:space="preserve">APLIKACIJE </t>
  </si>
  <si>
    <t>APARAT</t>
  </si>
  <si>
    <t>upravljalne konzole) in levo-desno, naprej-nazaj</t>
  </si>
  <si>
    <t>- dinamično območje sprejemnika UZ signala vsaj od 265dB</t>
  </si>
  <si>
    <t>- možni prikazi: 2D prikaz, M prikaz, PW Doppler,  PD (močnostni Doppler),</t>
  </si>
  <si>
    <t>- vsaj štirje enakovredni priključki za UZ sonde</t>
  </si>
  <si>
    <t xml:space="preserve">prilagoditve pri dolgotrajnem delu z aparatom; nastavitev višine upravljalne konzole </t>
  </si>
  <si>
    <t>primerna tudi za delo stoje</t>
  </si>
  <si>
    <t xml:space="preserve">- dinamika 4D prikaza mora biti vsaj do 45 vol/s z možnostjo retrospektivnega prikaza </t>
  </si>
  <si>
    <t>vsaj do 400 posnetih volumnov</t>
  </si>
  <si>
    <t>- več slojni (tomografski) UZ prikaz</t>
  </si>
  <si>
    <t>- programska oprema za eliminiranje šuma v UZ sliki, brez izgube koristnih informacij</t>
  </si>
  <si>
    <t>(speckle reduction)</t>
  </si>
  <si>
    <t>- programska oprema za sestavljeni UZ prikaz(compound)</t>
  </si>
  <si>
    <t>3D prikazu zajete slike</t>
  </si>
  <si>
    <t>- avtomatična optimizacija TGC</t>
  </si>
  <si>
    <t>- programska oprema za avtomatično merjenje nuhalne svetline (NT)</t>
  </si>
  <si>
    <t>- programska oprema za avtomatično merjenje intrakranialne svetline(IT)</t>
  </si>
  <si>
    <t>- večstopenjska zvezna povečava žive in zamrznjene slike z visoko resolucijo</t>
  </si>
  <si>
    <t>(write zoom in read zoom-vsaj 22 x)</t>
  </si>
  <si>
    <t>- retrospektivni (vsaj do 10 min) in prospektivni spomin, z možnostjo nastavitve dolžine</t>
  </si>
  <si>
    <t>slikovne sekvence, ter možnostjo shranjevanja v interni arhiv med preiskavo</t>
  </si>
  <si>
    <t xml:space="preserve">- aparat mora omogočati trajno shranjevanje oz. dokumentiranje podatkov na trdi disk, </t>
  </si>
  <si>
    <t xml:space="preserve">CD-RW, DVD-RW in USB medije, kakor tudi shranjevanje surovin UZ podatkov z </t>
  </si>
  <si>
    <t>možnostjo naknadne obravnave</t>
  </si>
  <si>
    <t xml:space="preserve">- programska oprema za Harmonični prikaz tkiva(tkivni harmonik), ter pulzno invertiran </t>
  </si>
  <si>
    <t>harmonski prikaz na vseh ponujenih UZ sondah</t>
  </si>
  <si>
    <t>- avtomatična optimizacija B-slike in Dopplerja</t>
  </si>
  <si>
    <t>- programska oprema in merilni sklopi za ginekologijo, porodništvo in fetalno srce</t>
  </si>
  <si>
    <t>- teža UZ aparata naj ne presega 90 kilogramov</t>
  </si>
  <si>
    <t xml:space="preserve">- programska oprema za samodejno izdelavo poročil ter možnost tiskanja poročil na zunanji </t>
  </si>
  <si>
    <t>računalniški tiskalnik</t>
  </si>
  <si>
    <t>- črno-beli termični video tiskalnik.</t>
  </si>
  <si>
    <t>PRIPADAJOČE ULTRAZVOČNE SONDE</t>
  </si>
  <si>
    <r>
      <t>-</t>
    </r>
    <r>
      <rPr>
        <sz val="7"/>
        <color theme="1"/>
        <rFont val="Times New Roman"/>
        <family val="1"/>
        <charset val="238"/>
      </rPr>
      <t xml:space="preserve"> </t>
    </r>
    <r>
      <rPr>
        <sz val="8"/>
        <color theme="1"/>
        <rFont val="Arial"/>
        <family val="2"/>
        <charset val="238"/>
      </rPr>
      <t xml:space="preserve">preklop med sondami in vzpostavitev pripadajočega programa v stanje pripravljenosti </t>
    </r>
  </si>
  <si>
    <t>v manj kot 2-eh sekundah</t>
  </si>
  <si>
    <t>oblikovane, primerne za vsakodnevno dolgotrajno delo z ultrazvočnim aparatom</t>
  </si>
  <si>
    <t>- dovoljena odstopanja od zahtevanih parametrov so lahko v mejah +/- 5 %</t>
  </si>
  <si>
    <t>UZ Sonde:</t>
  </si>
  <si>
    <t>3.1</t>
  </si>
  <si>
    <t>Širokopasovna (2-8 MHz) 3D/4D konveksna ultrazvočna sonda:</t>
  </si>
  <si>
    <r>
      <t xml:space="preserve">- </t>
    </r>
    <r>
      <rPr>
        <sz val="8"/>
        <color theme="1"/>
        <rFont val="Arial"/>
        <family val="2"/>
        <charset val="238"/>
      </rPr>
      <t>konveksna 3D/4D UZ sonda z vsaj 192 kristalnimi elementi</t>
    </r>
  </si>
  <si>
    <r>
      <t>-</t>
    </r>
    <r>
      <rPr>
        <sz val="7"/>
        <color theme="1"/>
        <rFont val="Times New Roman"/>
        <family val="1"/>
        <charset val="238"/>
      </rPr>
      <t> </t>
    </r>
    <r>
      <rPr>
        <sz val="8"/>
        <color theme="1"/>
        <rFont val="Arial"/>
        <family val="2"/>
        <charset val="238"/>
      </rPr>
      <t>minimalni zajem volumna: 90° x 85°</t>
    </r>
  </si>
  <si>
    <r>
      <t>-</t>
    </r>
    <r>
      <rPr>
        <sz val="7"/>
        <color theme="1"/>
        <rFont val="Times New Roman"/>
        <family val="1"/>
        <charset val="238"/>
      </rPr>
      <t> </t>
    </r>
    <r>
      <rPr>
        <sz val="8"/>
        <color theme="1"/>
        <rFont val="Arial"/>
        <family val="2"/>
        <charset val="238"/>
      </rPr>
      <t>minimalno kot pogleda: 90°(2D)</t>
    </r>
  </si>
  <si>
    <t>3.2</t>
  </si>
  <si>
    <t>Širokopasovna (4-9 MHz) 3D/4D transvaginalna ultrazvočna sonda:</t>
  </si>
  <si>
    <r>
      <rPr>
        <sz val="7"/>
        <color theme="1"/>
        <rFont val="Times New Roman"/>
        <family val="1"/>
        <charset val="238"/>
      </rPr>
      <t xml:space="preserve">- </t>
    </r>
    <r>
      <rPr>
        <sz val="8"/>
        <color theme="1"/>
        <rFont val="Arial"/>
        <family val="2"/>
        <charset val="238"/>
      </rPr>
      <t>število kristalnih elementov: vsaj do 192</t>
    </r>
  </si>
  <si>
    <r>
      <t xml:space="preserve">- </t>
    </r>
    <r>
      <rPr>
        <sz val="8"/>
        <color theme="1"/>
        <rFont val="Arial"/>
        <family val="2"/>
        <charset val="238"/>
      </rPr>
      <t>minimalni zajem volumna: 180° x 120°</t>
    </r>
  </si>
  <si>
    <r>
      <t xml:space="preserve">- </t>
    </r>
    <r>
      <rPr>
        <sz val="8"/>
        <color theme="1"/>
        <rFont val="Arial"/>
        <family val="2"/>
        <charset val="238"/>
      </rPr>
      <t>minimalno kot pogleda: 170°(2D)</t>
    </r>
  </si>
  <si>
    <r>
      <t xml:space="preserve">- </t>
    </r>
    <r>
      <rPr>
        <sz val="8"/>
        <color theme="1"/>
        <rFont val="Arial"/>
        <family val="2"/>
        <charset val="238"/>
      </rPr>
      <t>omogočati mora poljubno izbiro kot B-slike(±60° od izhodiščnega položaja)</t>
    </r>
  </si>
  <si>
    <t>3.3</t>
  </si>
  <si>
    <t>Širokopasovna (4 -13 MHz) linearna UZ sonda z aktivno matriko za UZ pregled dojk:</t>
  </si>
  <si>
    <r>
      <t>-</t>
    </r>
    <r>
      <rPr>
        <sz val="7"/>
        <color theme="1"/>
        <rFont val="Times New Roman"/>
        <family val="1"/>
        <charset val="238"/>
      </rPr>
      <t xml:space="preserve">  </t>
    </r>
    <r>
      <rPr>
        <sz val="8"/>
        <color theme="1"/>
        <rFont val="Arial"/>
        <family val="2"/>
        <charset val="238"/>
      </rPr>
      <t>vsaj 1000 kristalnih elementov</t>
    </r>
  </si>
  <si>
    <t>MOŽNOST NADGRADNJE</t>
  </si>
  <si>
    <t>- programska oprema za elastografijo in kvantifikacijo elastografije</t>
  </si>
  <si>
    <r>
      <t xml:space="preserve">- </t>
    </r>
    <r>
      <rPr>
        <sz val="8"/>
        <color theme="1"/>
        <rFont val="Arial"/>
        <family val="2"/>
        <charset val="238"/>
      </rPr>
      <t>DICOM 3.0 vmesnik z možnostjo kasnejše povezave v lokalno omrežje</t>
    </r>
  </si>
  <si>
    <t>- programska oprema(STIC) za rekonstrukcijo in oceno 4D prikaza srca ploda in sicer</t>
  </si>
  <si>
    <t xml:space="preserve">- programska oprema za visoko kvaliteten foto realističen 3D/4D prikaz ploda ali </t>
  </si>
  <si>
    <t>- programska oprema za delo s kontrastnimi sredstvi (HyCoSy)</t>
  </si>
  <si>
    <t xml:space="preserve">- programska oprema za avtomatičen izračun volumnov z možnostjo prikaza volumskih </t>
  </si>
  <si>
    <t>histogramov in vaskularizacijskih indeksov</t>
  </si>
  <si>
    <t>- programska oprema za avtomatično meritev volumnov foliklov stimuliranega ovarija</t>
  </si>
  <si>
    <t>35.8.6</t>
  </si>
  <si>
    <t>UZ aparat mobilni</t>
  </si>
  <si>
    <t>Prostori: 1x 400.026</t>
  </si>
  <si>
    <t>Mobilni ultrazvočni aparat</t>
  </si>
  <si>
    <t>APLIKACIJE za preiskave:</t>
  </si>
  <si>
    <t xml:space="preserve">- interaktivna upravljalna konzola, gumbi morajo biti osvetljeni  </t>
  </si>
  <si>
    <t>B+(B+barvni dopler)</t>
  </si>
  <si>
    <t xml:space="preserve">- enostavna optimizacija slike z enim gumbom </t>
  </si>
  <si>
    <t xml:space="preserve">- algoritem za odstranjevanje šuma v sliki (speckle reduction) z nastavljivimi stopnjami, </t>
  </si>
  <si>
    <t>podprto na vseh sondah</t>
  </si>
  <si>
    <t>- trapezoidni prikaz in zamaknjeni (steer) B način na linearni sondi</t>
  </si>
  <si>
    <t xml:space="preserve">- sonde morajo biti multifrekvenčne, delovati morajo na vsaj 6 frekvencah, ki jih lahko </t>
  </si>
  <si>
    <t>ročno izbiramo, vse sonde morajo podpirati harmonični prikaz</t>
  </si>
  <si>
    <t>- izdelava poročila (report) v obliki, primerni za tiskanje na zunanjem laserskem tiskalniku</t>
  </si>
  <si>
    <t>- podpora uporabe mobilne aplikacije za prikaz slik na android/IOS napravah</t>
  </si>
  <si>
    <t xml:space="preserve">- kombinirano napajanje (ko je aparat na mobilnem podstavku): omrežje 220V ali </t>
  </si>
  <si>
    <t xml:space="preserve">- konveksna sonda s frekvenčnim območjem vsaj 2-5 MHz, kotom skeniranja 90 stopinj, </t>
  </si>
  <si>
    <t>- linearna sonda s frekvenčnim območjem vsaj 5-11 MHz, širina 38 – 40 mm</t>
  </si>
  <si>
    <t xml:space="preserve">- DICOM povezava v informacijski sistem, modalitete worklist, store, store commitment, </t>
  </si>
  <si>
    <t xml:space="preserve">print, verify, media exchange </t>
  </si>
  <si>
    <t>- ČB video tiskalnik</t>
  </si>
  <si>
    <t xml:space="preserve">- programska oprema za boljšo vizualizacijo punkcijske igle   </t>
  </si>
  <si>
    <t>- biopsijski nastavki za vse zahtevane sonde</t>
  </si>
  <si>
    <t>35.8.6.1</t>
  </si>
  <si>
    <t>srca, trebuha, ožilja, mehkih delov, mišic, živcev</t>
  </si>
  <si>
    <t>- velikost LCD zaslona občutljivega na dotik s premerom vsaj 30 cm, s stekleno zaščito in</t>
  </si>
  <si>
    <t>širokim vidnim kotom (vsaj 80 stopinj)</t>
  </si>
  <si>
    <t xml:space="preserve">- enostavna optimizacija slike z gumbom za uravnavanje svetlosti »gain« in globine </t>
  </si>
  <si>
    <t>- enostaven in pregleden uporabniški vmesnik</t>
  </si>
  <si>
    <t>- dvojni prikaz slike »dual imaging«</t>
  </si>
  <si>
    <t xml:space="preserve">- zoom na živi in zamrznjeni sliki </t>
  </si>
  <si>
    <t xml:space="preserve">- shranjevanje slik in video posnetkov v notranji spomin in možnost samodejnega </t>
  </si>
  <si>
    <t>shranjevanja na zunanji medij (USB)</t>
  </si>
  <si>
    <t xml:space="preserve">- vsaj dva enakovredna priklopa za UZ sonde na ultrazvoku z enostavnim načinom </t>
  </si>
  <si>
    <t>preklopa in držalo za vsaj dve sondi</t>
  </si>
  <si>
    <t xml:space="preserve">- možnost enostavnega priklopa tiskalnika na voziček </t>
  </si>
  <si>
    <t>- čas zagona izklopljenega aparata ne sme biti daljši od 35 sekund</t>
  </si>
  <si>
    <t xml:space="preserve">- napajanje 230V ali preko vgrajene baterije z avtonomijo dela vsaj 90 minut in možnost </t>
  </si>
  <si>
    <t xml:space="preserve">nadgradnje avtonomnosti delovanja brez zunanjega napajanja z dodatno baterijo ter </t>
  </si>
  <si>
    <t>opcija sistema za enostavno polnjenje (parkiraj in polni)</t>
  </si>
  <si>
    <t>- po višini nastavljivo stojalo aparata, ki omogočati tudi delo stoje, z dodano košaro za</t>
  </si>
  <si>
    <t>odlaganje pripomočkov in držalom za gel, stojalo mora biti čim manjšo in prilagojeno za</t>
  </si>
  <si>
    <t>uporabo med bolniškimi posteljami</t>
  </si>
  <si>
    <t>- aparat mora biti odporen na udarce</t>
  </si>
  <si>
    <t>- omogočeno enostavno čiščenje celotne površine aparata (preprečevanje širjenja infekcij)</t>
  </si>
  <si>
    <t>UTRAZVOČNE SONDE</t>
  </si>
  <si>
    <t>- kardiološka (fazna) sonda s frekvenčnim območjem 1-5 MHz</t>
  </si>
  <si>
    <t>- konveksna sonda s frekvenčnim območjem 2-5 MHz</t>
  </si>
  <si>
    <t>- linearna sonda s frekvenčnim območjem 5-10 MHz</t>
  </si>
  <si>
    <t xml:space="preserve">- sonde morajo biti odporne na udarce in padce </t>
  </si>
  <si>
    <t>- kabli sond morajo biti dodatno ojačani za zaščito pred fizičnimi poškodbami</t>
  </si>
  <si>
    <r>
      <t xml:space="preserve">UZ aparat majhen  – z običajnim naborom sond  </t>
    </r>
    <r>
      <rPr>
        <sz val="8"/>
        <rFont val="Arial"/>
        <family val="2"/>
        <charset val="238"/>
      </rPr>
      <t>(abdominalna, linearna, vaginalna / endokavitarna, kardio vaskularna)</t>
    </r>
  </si>
  <si>
    <t>- samostoječi ultrazvočni aparat z vgrajeno najnovejšo tehnologijo</t>
  </si>
  <si>
    <t>radij 6 cm</t>
  </si>
  <si>
    <t xml:space="preserve">abdomna, ožilja, mehkih delov in preiskav za potrebe urgentne medicine (FAST) in </t>
  </si>
  <si>
    <t>- velikost zaslona vsaj 39 cm, ločljivost 1920x1080 točk (HD), LED, avtomatska nastavitev</t>
  </si>
  <si>
    <t>osvetlitve glede na svetlost prostora</t>
  </si>
  <si>
    <t>kombinacije prikazov: B+B (dual), 4B (quad), B+barvni dopler+PW (triplex), M+barvni dopler,</t>
  </si>
  <si>
    <t>- sestavljeni (spatial compound) prikaz na vseh sondah, vsaj 4 stopnje in izklop</t>
  </si>
  <si>
    <t>hkraten prikaz žil z velikim in majnim pretokom)</t>
  </si>
  <si>
    <t>- programska oprema za prikaz žilja z velikim dinamičnimin območjem pretokov (optimiran</t>
  </si>
  <si>
    <t>- zoom na živi in zamrznjeni sliki, povečava pri obehnajmanj 0,8 do 10x</t>
  </si>
  <si>
    <t>- shranjevanje podatkov in slik na vgrajen disk  SSD izvedbe v RAW obliki (omogoča</t>
  </si>
  <si>
    <t>naknadno spreminjanje parametrov povečave,  ojačenja (gain) pri B sliki in barvnem / power</t>
  </si>
  <si>
    <t>- HDMI izhod za priklop dodatnega monitorja</t>
  </si>
  <si>
    <t>- hitra odzivnost sistema, čas zagona izklopljenega aparata ne sme biti daljši od 30 sek.</t>
  </si>
  <si>
    <t>- vsaj 2 USB 3.0 priklopa za periferno opremo (spominski medij, tiskalnik…) za povezavo v</t>
  </si>
  <si>
    <t>BIS (bolnišnično informacijsko omrežje)</t>
  </si>
  <si>
    <t>- vgrajen Wi-Fi vmesnik za povezavo v lokalno omrežje</t>
  </si>
  <si>
    <t xml:space="preserve">- trije enakovredni priklopi za UZ sonde, lahko na mobilnem podstavku, aktivni neodvisno od </t>
  </si>
  <si>
    <t>vrste napajanja (delovanje tudi z baterijo), preklop med sondami naj ne bo daljši od 2 sek</t>
  </si>
  <si>
    <t>anestezije</t>
  </si>
  <si>
    <t>- mobilni podstavek za aparat mora biti nastavljiv po višini in omogočati delo v stoje ali sede</t>
  </si>
  <si>
    <t>- odlagališča za sonde na obeh straneh mobilnega podstavka, najmanj 6</t>
  </si>
  <si>
    <t xml:space="preserve">vgrajena baterija; avtonomija dela z baterijo najmanj 90 minut </t>
  </si>
  <si>
    <t>ULTRAZVOČNE SONDE- priložene</t>
  </si>
  <si>
    <t>- programska oprema za uporabo kontrastnih sredstev</t>
  </si>
  <si>
    <t xml:space="preserve">- programska oprema za analizo/kvantifikacijo kontrastnih posnetkov  </t>
  </si>
  <si>
    <t>- programska oprema za avtomatsko merjenje debeline IMT</t>
  </si>
  <si>
    <t>- programski modul za panoramski prikaz vsaj 100 cm z možnostjo rotacije 0-355 stopinj</t>
  </si>
  <si>
    <t>- programski modul za strain elastografijo z linearno sondo</t>
  </si>
  <si>
    <t>- možnost uporabe avtomatskega protokola poteka preiskave (workflow)</t>
  </si>
  <si>
    <t>MOŽNOSTI NADGRADNJE</t>
  </si>
  <si>
    <t>NADGRADNJE - zahtevane</t>
  </si>
  <si>
    <r>
      <t>- vrednost barvnega indeksa vsaj Ra</t>
    </r>
    <r>
      <rPr>
        <sz val="8"/>
        <color rgb="FFFF0000"/>
        <rFont val="Arial"/>
        <family val="2"/>
        <charset val="238"/>
      </rPr>
      <t>=</t>
    </r>
    <r>
      <rPr>
        <sz val="8"/>
        <rFont val="Arial"/>
        <family val="2"/>
        <charset val="238"/>
      </rPr>
      <t>95</t>
    </r>
  </si>
  <si>
    <t>Satelit:</t>
  </si>
  <si>
    <t>- centralna svetilnost koncentriranega snopa najmanj 75.000 lx na razdalji 1 m</t>
  </si>
  <si>
    <t>- barvna temperatura 4.500K ± 1.000K</t>
  </si>
  <si>
    <t>pregledovalna svetilka - satelit, premična na kolesih</t>
  </si>
  <si>
    <r>
      <t xml:space="preserve">- barvna temperatura 4.500K </t>
    </r>
    <r>
      <rPr>
        <sz val="8"/>
        <rFont val="Calibri"/>
        <family val="2"/>
        <charset val="238"/>
      </rPr>
      <t>±</t>
    </r>
    <r>
      <rPr>
        <sz val="8"/>
        <rFont val="Arial"/>
        <family val="2"/>
        <charset val="238"/>
      </rPr>
      <t xml:space="preserve"> 1.000K</t>
    </r>
  </si>
  <si>
    <t>- pozicijsko območje roke / dolžina roke več kot 80 cm od centralnega stebra luči</t>
  </si>
  <si>
    <t>- upravljanje svetilke na luči</t>
  </si>
  <si>
    <t>- vrednost barvnega indeksa vsaj Ra˃93</t>
  </si>
  <si>
    <t>- možnost stopenjske nastavitve osvetlitve z vsaj 3 stopnjami</t>
  </si>
  <si>
    <t>- premer koncentriranega svetlobnega snopa na razdalji 1m: najmanj 160 mm in ne več kot</t>
  </si>
  <si>
    <t>šifra opreme</t>
  </si>
  <si>
    <t>- blazina izdelana iz antistatičnega materiala, odpornega na kri, blato in urin, omogočeno</t>
  </si>
  <si>
    <r>
      <t xml:space="preserve">VOZIČKI </t>
    </r>
    <r>
      <rPr>
        <sz val="8"/>
        <rFont val="Arial"/>
        <family val="2"/>
        <charset val="238"/>
      </rPr>
      <t xml:space="preserve">(stretcher) </t>
    </r>
    <r>
      <rPr>
        <b/>
        <sz val="8"/>
        <rFont val="Arial"/>
        <family val="2"/>
        <charset val="238"/>
      </rPr>
      <t>ZA PREVOZ BOLNIKOV</t>
    </r>
  </si>
  <si>
    <t>Sklop 10</t>
  </si>
  <si>
    <t>SVETILKE - OPERACIJSKE, PREGLEDOVALNE</t>
  </si>
  <si>
    <t>GINEKOLOŠKE NAPRAVE</t>
  </si>
  <si>
    <t>UZ APARAT</t>
  </si>
  <si>
    <t>DTS - pritličje</t>
  </si>
  <si>
    <t>URGENTNI BLOK - Urgentni kirurški blok - Faza 3a</t>
  </si>
  <si>
    <t>OPISI OPREME - SKLOPI</t>
  </si>
  <si>
    <t>Vsebina</t>
  </si>
  <si>
    <t>št. sklopa</t>
  </si>
  <si>
    <t>POMEMBNO:</t>
  </si>
  <si>
    <t xml:space="preserve">ki zahteva poseganje v dokončan objekt (stene, strop, tla, konstrukcijo....) in priključevanje </t>
  </si>
  <si>
    <t>na pripravljene instalacijske priključke .</t>
  </si>
  <si>
    <t xml:space="preserve">Izbrani ponudnik mora po končani montaži opreme izvesti teste / meritve vseh izvedenih </t>
  </si>
  <si>
    <t>instalacij (elektro, strojne, medicinski plini) s preverjeno opremo (pooblaščeni izvajalci</t>
  </si>
  <si>
    <t>meritev), funkcionalni preizkus vse dobavljene opreme  in predložiti ustrezna poročila.</t>
  </si>
  <si>
    <t xml:space="preserve">Ponudnik mora navesti ceno za vsak zaključen sklop-celoten komplet, ki gre v skupen </t>
  </si>
  <si>
    <t xml:space="preserve">seštevek ponudbe in ločeno  še cene posameznih elementov vsakega kompleta-v barvno </t>
  </si>
  <si>
    <t>Prostor: 1x 400.031</t>
  </si>
  <si>
    <t>JN: OPREMA za URGENTNI BLOK - UKB Faza 3a</t>
  </si>
  <si>
    <t>- horizontalna rotacija luči 360°</t>
  </si>
  <si>
    <t xml:space="preserve">- pozicijsko območje roke najmanj 95 cm </t>
  </si>
  <si>
    <r>
      <t xml:space="preserve">- premer najširšega snopa na razdalji 1 m: </t>
    </r>
    <r>
      <rPr>
        <sz val="8"/>
        <rFont val="Calibri"/>
        <family val="2"/>
        <charset val="238"/>
      </rPr>
      <t>˂</t>
    </r>
    <r>
      <rPr>
        <sz val="8"/>
        <rFont val="Arial"/>
        <family val="2"/>
        <charset val="238"/>
      </rPr>
      <t xml:space="preserve"> 16 cm in na razdalji 0,5 m </t>
    </r>
    <r>
      <rPr>
        <sz val="8"/>
        <rFont val="Calibri"/>
        <family val="2"/>
        <charset val="238"/>
      </rPr>
      <t>˂</t>
    </r>
    <r>
      <rPr>
        <sz val="8"/>
        <rFont val="Arial"/>
        <family val="2"/>
        <charset val="238"/>
      </rPr>
      <t>10 cm</t>
    </r>
  </si>
  <si>
    <r>
      <t xml:space="preserve">- globina fokusiranega svetilnega snopa: 100 cm </t>
    </r>
    <r>
      <rPr>
        <sz val="8"/>
        <rFont val="Calibri"/>
        <family val="2"/>
        <charset val="238"/>
      </rPr>
      <t>±</t>
    </r>
    <r>
      <rPr>
        <sz val="8"/>
        <rFont val="Arial"/>
        <family val="2"/>
        <charset val="238"/>
      </rPr>
      <t xml:space="preserve"> 10 cm</t>
    </r>
  </si>
  <si>
    <t>Ponudnik mora v ponudbeno ceno za montažo opreme vključiti GOI izvajalce za vso opremo,</t>
  </si>
  <si>
    <t>- že potrjeno bazo učinkovin se brezplačno prenese v nov perfuzor</t>
  </si>
  <si>
    <t>- kompatibilnost črpalk in ponujenega sistema</t>
  </si>
  <si>
    <t>- možnost vgradnje dodatne baterije v mobilni podstavek za podaljšanje avtonomije delovanja</t>
  </si>
  <si>
    <t>doplerju, sive skale ter opravljanje naknadnih B meritev), izvoz slik v formatu JPEG / AVI na</t>
  </si>
  <si>
    <t xml:space="preserve">zunanje pomnilne medije   </t>
  </si>
  <si>
    <t>iz načina pripravljenosti vendar ne več kot 10 sekund</t>
  </si>
  <si>
    <t>- gosta mreža</t>
  </si>
  <si>
    <t xml:space="preserve">- računanje BMI, funkciji HOLD in TARA (prva overitev za  področje Slovenije) </t>
  </si>
  <si>
    <t xml:space="preserve">- zahtevani prikazi: B, M, barvni doppler, barvni power doppler, barvni dopplerski prikaz </t>
  </si>
  <si>
    <t xml:space="preserve">visoke resolucije, usmerjeni (direkcionalni) power dolper, pulzni doppler (PW), </t>
  </si>
  <si>
    <t>- zahtevani prikazi: B (2D), M-mode, barvni doppler, barvni »power« doppler</t>
  </si>
  <si>
    <t xml:space="preserve">kvalitetni 3D/4D prikaz, prikaz pretoka krvi brez uporabe dopplerja in kontrastnih </t>
  </si>
  <si>
    <t xml:space="preserve">- nastavljiva upravljalna konzola (levo-desno, gor-dol); zaradi čim bolj ergonomične </t>
  </si>
  <si>
    <t>- upravljanje s pomočjo velikega barvnega LCD zaslona na dotik (vsaj 10")</t>
  </si>
  <si>
    <t>barvni doppler, barvni tkivni doppler, triplex prikaz (2D+PW+barvni doppler), visoko</t>
  </si>
  <si>
    <r>
      <t>UZ aparat z običajnim naborom matričnih 3D sond</t>
    </r>
    <r>
      <rPr>
        <sz val="8"/>
        <rFont val="Arial"/>
        <family val="2"/>
        <charset val="238"/>
      </rPr>
      <t xml:space="preserve"> (abdominalna, linearna, vaginalna / endokavitarna)</t>
    </r>
  </si>
  <si>
    <t xml:space="preserve">- programska oprema naj omogoča različne možnosti procesiranja v multiplanarnem </t>
  </si>
  <si>
    <t>- vse sonde, vključno s 3D/4D abdominalno UZ sondo, naj bodo lahke in ergonomsko</t>
  </si>
  <si>
    <t>- samodejne dopplerske meritve v živi in zamrznjeni sliki</t>
  </si>
  <si>
    <t xml:space="preserve"> v kombinacijah z barvnim dopplerjem, Power dopplerjem ter B-Flow prikazom</t>
  </si>
  <si>
    <t>uterusa (kot npr. HD Live)</t>
  </si>
  <si>
    <t>- prijemalke špičaste (SCHRODER EO110)</t>
  </si>
  <si>
    <t>Prenosni  - ročni krvni analizator za analize krvnih plinov, elektrolitov, kemijske lastnosti,</t>
  </si>
  <si>
    <t>visoko elastičnih lastnosti koaguluma</t>
  </si>
  <si>
    <t xml:space="preserve">diagnozo, hitro razločitev med kirurškimi krvavitvami in koagulopatijami ter monitoring in </t>
  </si>
  <si>
    <t>- izvedba meritev  pri pred nastavljeni temperaturi 37ºC</t>
  </si>
  <si>
    <t>- dovoljena uporaba sistemov za zdravila občutljiva na svetlobo,</t>
  </si>
  <si>
    <t>SIST IEC 60529 (stopnja zaščite, ki jo zagotavlja ohišje: vodotesnost za kapljice - IP22)</t>
  </si>
  <si>
    <t>življenjskih funkcij) - overview</t>
  </si>
  <si>
    <t xml:space="preserve">     - prikaz preostalega časa infuzije za vsako infuzijsko črpalko na oddelku posebej</t>
  </si>
  <si>
    <t xml:space="preserve">     - ethernet ali WLAN povezavo</t>
  </si>
  <si>
    <t>- perfuzor mora prepoznati pred nastavljeno brizgalko in biti z njo kompatibilen</t>
  </si>
  <si>
    <t>- pred alarmi in alarmi so vizualni in zvočni ter se ločijo po načinu opozarjanja</t>
  </si>
  <si>
    <t xml:space="preserve">baterije; alarm za baterije, ki ne delajo; pred alarm pred izpraznitvijo brizgalke; alarm za </t>
  </si>
  <si>
    <t>Načini/ tipi / oblike dihanja</t>
  </si>
  <si>
    <t>IPPV, IPPV/Assist (CMV, Assist/Control) z vsaj:</t>
  </si>
  <si>
    <t>grafični kurzor za pomikanje in indikacijo vrednosti parametrov v izbranem trenutku</t>
  </si>
  <si>
    <t>vsaj 72 ur za izbrani parameter oziroma kombinacijo več parametrov</t>
  </si>
  <si>
    <t>Integrirano spremljanje in samodejna regulacija tlaka v mešičku dihalne cevke (tubus)</t>
  </si>
  <si>
    <t xml:space="preserve">Aparat naj ima avtomatiziran manever 'lowflow-VP loop' t.i. kvazi statične P-V zanke z </t>
  </si>
  <si>
    <t>avtomatično določitvijo inflekcijskih točk</t>
  </si>
  <si>
    <t>- s čim večjo dimenzijo ekrana, najmanj 17" diagonalo</t>
  </si>
  <si>
    <t>- omogočat mora: VCV, PCV, PS, SIMV/PS, ročno ventilacijo in spontano dihanje"</t>
  </si>
  <si>
    <t>- razmerja I:E od 4:1 do 1:4</t>
  </si>
  <si>
    <t>- imeti mora varnostni mehanizem (ORC), ki zagotavlja minimalno 23% koncentracijo kisika v</t>
  </si>
  <si>
    <t>Anestezijski aparat mora:</t>
  </si>
  <si>
    <t>- frekvence dihanja od 4 do 60/min</t>
  </si>
  <si>
    <t xml:space="preserve">- imeti varnostni mehanizem (ORC) ki zagotavlja minimalno 23% koncentracijo kisika v </t>
  </si>
  <si>
    <t xml:space="preserve">- imeti zvočni in vizualni alarm, ki se sproži ob padcu tlaka O2 </t>
  </si>
  <si>
    <t xml:space="preserve">Vse centralne nadzorne postaje morajo omogočati povezljivost med seboj, tako da, ko je </t>
  </si>
  <si>
    <t xml:space="preserve">- pulzna oksimetrija  s tehnologijo (Massimo rainbow SET), ki omogoča  merjenje SpCO, </t>
  </si>
  <si>
    <t>- osvetljenost zaslona se mora prilagajati okoljski svetlobi</t>
  </si>
  <si>
    <t xml:space="preserve">- delovati kot merilni modul velikih monitorjev v operacijskih in reanimacijskih prostorih ter v </t>
  </si>
  <si>
    <t xml:space="preserve">- monitor je modularen </t>
  </si>
  <si>
    <t xml:space="preserve">podpora kliničnim in negovalnim odločitvam, nadzor kakovosti in varnosti, arhiviranje, </t>
  </si>
  <si>
    <t xml:space="preserve">komplet LCD monitor z video procesorjem z LED izvorom svetlobe ter </t>
  </si>
  <si>
    <t>video laringoskopskimi žlicami na prevoznem stojalu</t>
  </si>
  <si>
    <t>- LED svetloba z vsaj 100.000 lux</t>
  </si>
  <si>
    <t>Aspirator, vakuumski, za pritrditev na zidno tirnico</t>
  </si>
  <si>
    <t>- aspirator opremljen z zapornim ventilom, ki v slučaju prenapolnjena posode zapre pretok</t>
  </si>
  <si>
    <t>- zanesljiv sistem za nameščanje na zidno tirnico</t>
  </si>
  <si>
    <t>- vlažilec 0,25lit iz APEC plastike odporne za sterilizacijo (do 134ºC)</t>
  </si>
  <si>
    <t>Prostor: skupni prostori UKB</t>
  </si>
  <si>
    <t xml:space="preserve">komplet prenosni LCD monitor s polnilno postajo in z video laringoskopskimi žlicami </t>
  </si>
  <si>
    <t>- video laringoskopske žlice kompatibilne z LCD monitorjem</t>
  </si>
  <si>
    <t>- odpornost žlic za sterilizacijo do 93°C</t>
  </si>
  <si>
    <t xml:space="preserve">- infundiranje ogretih tekočin pri normatermni temperaturi na podlagi gravitacije pri </t>
  </si>
  <si>
    <t>- aparat mora imeti avdio vizualne alarme, ki omogočajo varno delovanje in avtomatski</t>
  </si>
  <si>
    <t>- dolžina 74 cm</t>
  </si>
  <si>
    <t>termometer za merjenje centralne temperature</t>
  </si>
  <si>
    <t>- omogočati mora priklop in souporabo na monitorjih življenjskih funkcij (s 3,5mm avdio</t>
  </si>
  <si>
    <t>- nastavljiv čas povprečenja rezultatov čim krajši (npr. od 2 do 16 sek),</t>
  </si>
  <si>
    <t>Višina prostora v medstropju med stropno ploščo in obešenim stropom je 120cm, če je</t>
  </si>
  <si>
    <t>- nosilna podkonstrukcija v medstropju</t>
  </si>
  <si>
    <t>- življenjska doba vira svetlobe najmanj 50.000 ur</t>
  </si>
  <si>
    <t>- življenjska doba žarnic najmanj 35.000 ur</t>
  </si>
  <si>
    <t>- svetilnost: najmanj 50.000 lux pri razdalji 50 cm</t>
  </si>
  <si>
    <t>- barva svetlobe: 4500K ±1000K</t>
  </si>
  <si>
    <t>- vzdrževanje - odporen na razkužila in paro</t>
  </si>
  <si>
    <r>
      <t xml:space="preserve">sklopni pano </t>
    </r>
    <r>
      <rPr>
        <sz val="8"/>
        <rFont val="Arial"/>
        <family val="2"/>
        <charset val="238"/>
      </rPr>
      <t>(boks za preoblačenje)</t>
    </r>
  </si>
  <si>
    <t>pripadajoči montažni elementi in material</t>
  </si>
  <si>
    <t>- vsi opremljeni s prikazovalnikom temperature, alarmnimi sistemi in pod.</t>
  </si>
  <si>
    <t>- vključno z elementom za pritrditev oz. obešanje stensko tirnico</t>
  </si>
  <si>
    <t>Oscilacijska žaga z vakuumskim sesalnikom prahu</t>
  </si>
  <si>
    <t>klešče za luknjanje z šestimi luknjači, ročaji oblikovani iz pločevine, luknjači iz specialnega orodnega jekla, pocinkani ročaji izolirani z plastično maso, dimenzije luknjačev: 2; 2, 5; 3; 3, 5; 4; 5     </t>
  </si>
  <si>
    <t>iz nerjavne jeklene žice, Ø3 mm, dimenzija 51x31x15 cm</t>
  </si>
  <si>
    <t>na mizo, izdelana iz nerjavnega jekla z zaščitno prevleko</t>
  </si>
  <si>
    <t>- S.O.S. ročica / pedal za možnost hitrega trendelenburg položaja, nastavitev nožno</t>
  </si>
  <si>
    <t>- nastavljiva naslona za roki, oblikovana za odvzem krvi</t>
  </si>
  <si>
    <t>- naslona za roki in ročaja za usedanje pritrjeni direktno na stol ali na nosilec</t>
  </si>
  <si>
    <t>- stol  dvižen, brez naslona, brez koles</t>
  </si>
  <si>
    <t xml:space="preserve">- sedež in naslon oblazinjena v antistatičnem materialu, ki omogoča pogosto čiščenje in </t>
  </si>
  <si>
    <t xml:space="preserve">- sedež in naslon oblazinjena v elektroprevodnem materialu, ki omogoča pogosto čiščenje in </t>
  </si>
  <si>
    <t>(kot npr. Samarit Rollboard, Standard ali enakovredno)</t>
  </si>
  <si>
    <t>(kot npr. Siemens CARE TransX ali enakovredno)</t>
  </si>
  <si>
    <t xml:space="preserve">(kot npr. Provita Medical, Ceiling IV-poles Seria 102 ali 103, ali enakovredno drugega </t>
  </si>
  <si>
    <t xml:space="preserve">- na eni strani pritrjen v steno, zložljiv iz več sekcij (npr.7), </t>
  </si>
  <si>
    <t>raznih stropnih elementov kot so npr. vpihovalci zraka, splošna razsvetljava in pod.</t>
  </si>
  <si>
    <t>- velikost: za ročno rabo (npr. manjši kot 16x8x4 cm (v x š x g)</t>
  </si>
  <si>
    <t>pacient npr. v oddelku ambulant in se premešča v oddelek opazovalnice,</t>
  </si>
  <si>
    <t>pacient npr. v oddelku ambulant in se premešča v oddelek opazovalnice, se podatki o</t>
  </si>
  <si>
    <t>- dvojno kontroliranimi vdihi (npr. PRVC/VG/AutoFlow/VC+/APVCMV ali ekvivalent)</t>
  </si>
  <si>
    <t>-  dvojno kontroliranimi vdihi (npr. PRVC / V G/ AutoFlow / VC + APVCMV ali ekvivalent)</t>
  </si>
  <si>
    <t xml:space="preserve">- avtomatično kompenzacijo  upora umetne dihalne poti (tubus/kanila) npr. </t>
  </si>
  <si>
    <t xml:space="preserve">- dodatno tlačno podporo spontanim vdihom (npr. BIPAP, Bi-level, DuoPAP, Bivent </t>
  </si>
  <si>
    <t xml:space="preserve">standardne parametre, kot so npr. VT (dihalni volumen), F (frekvenca dihanja), Ti </t>
  </si>
  <si>
    <t xml:space="preserve">(npr. senzor za spremljanje pretoka), ga je potrebno priložiti vsakemu ventilatorju posebej </t>
  </si>
  <si>
    <t xml:space="preserve">parametre (npr. etCO2; SmartCare ali ekvivalent) ali parametre mehanike dihalnega </t>
  </si>
  <si>
    <t xml:space="preserve">- omogoča naj pripravo analiz (npr.: koliko nekega zdravila je steklo preko črpalk </t>
  </si>
  <si>
    <t>sredstev (kot npr. B-Flow)</t>
  </si>
  <si>
    <t>(npr. na talni oblogi, stenah, opremi in drugo),</t>
  </si>
  <si>
    <t>- aluminijasto ogrodje (kot npr. HAEBERLE TIPPER), ki vsebuje plastične kontejnerje</t>
  </si>
  <si>
    <t xml:space="preserve">- alu ogrodje kot npr. HAEBERLE TIPPER s plastičnimi kontejnerji (zgornja vrsta 5 majhnih </t>
  </si>
  <si>
    <t>- če so izdelani iz aluminija oz. litin aluminija  mora biti površina tako obdelana oz. zaščitena,</t>
  </si>
  <si>
    <t>omogočati spotikanja ob urgentnem delu</t>
  </si>
  <si>
    <t>Na naročnikovo / uporabnikovo zahtevo je potrebno dostaviti vzorčne primere proizvoda</t>
  </si>
  <si>
    <t>- predali vozička opremljeni z vakuumskim mehanizmom, ki omogoča samostojno zapiranje</t>
  </si>
  <si>
    <t>predalov; onemogočeno mora biti prevračanje vozička ob odprtem in polnem predalu,</t>
  </si>
  <si>
    <t>- dve aluminijasti konzoli, za dve vreči za ločeno shranjevanje odpadkov</t>
  </si>
  <si>
    <t xml:space="preserve">- stabilno podnožje z dvojnimi antistatičnimi kolesi  s krogličnimi ležaji, z zavoro iz materialov, </t>
  </si>
  <si>
    <t>- poglobljena odstranljiva polica z dvignjenimi robovi, vsi robovi in koti zaobljeni</t>
  </si>
  <si>
    <t xml:space="preserve">- velikost vozička za postavitev pod pult - višina največ cca. 75 cm (zgornji rob pulta na </t>
  </si>
  <si>
    <t xml:space="preserve">- okvir velikosti Ø35 cm ali največ 40x40cm </t>
  </si>
  <si>
    <t>- podstavek na 4 kolesih, 2 z zavoro</t>
  </si>
  <si>
    <t>- posoda za infektivne odpadke iz nelomljivega materiala , rumene barve</t>
  </si>
  <si>
    <t>Material: ogrodje nerjavne jeklena pločevina, cevi zvari gladki</t>
  </si>
  <si>
    <t>- manevriranje vozička mora biti enostavno, voziček mora biti lahko vodljiv, s čim manjšim</t>
  </si>
  <si>
    <t>Sklop 12</t>
  </si>
  <si>
    <t>Sklop 22.1</t>
  </si>
  <si>
    <t>Sklop 22.2</t>
  </si>
  <si>
    <t>Sklop 22.3</t>
  </si>
  <si>
    <r>
      <t>Prostor:</t>
    </r>
    <r>
      <rPr>
        <sz val="7"/>
        <color rgb="FFC00000"/>
        <rFont val="Arial"/>
        <family val="2"/>
        <charset val="238"/>
      </rPr>
      <t xml:space="preserve"> </t>
    </r>
    <r>
      <rPr>
        <sz val="7"/>
        <rFont val="Arial"/>
        <family val="2"/>
        <charset val="238"/>
      </rPr>
      <t>2x 400.050,</t>
    </r>
  </si>
  <si>
    <t>Ponudnik mora v stolpec D (proizvajalec, tip) navesti  proizvajalca in tip ponujene opreme</t>
  </si>
  <si>
    <t>proizvajalec, tip</t>
  </si>
  <si>
    <t>Sklop 13</t>
  </si>
  <si>
    <t>Sklop 10.1</t>
  </si>
  <si>
    <t>Sklop 18.1</t>
  </si>
  <si>
    <t>Sklop 18.2</t>
  </si>
  <si>
    <t>Sklop 18.3</t>
  </si>
  <si>
    <t xml:space="preserve">Ponudnik mora v stolpec D (proizvajalec, tip) navesti  proizvajalca in tip ponujene opreme, 
kjer je to označeno z rumeno barvo. </t>
  </si>
  <si>
    <t>Ponudnik mora v stolpec D (proizvajalec, tip) navesti  proizvajalca in tip ponujene opreme, kjer je polje označeno z rumeno barvo</t>
  </si>
  <si>
    <t>Naročnik bo pred oddajo javnega naročila od ponudnika, kateremu se je odločil oddati predmetno naročilo, zahteval, da predloži originalen prospekt ponujene opreme. Iz posredovane dokumentacije mora biti razvidno izpolnjevanje tehničnih zahtev.</t>
  </si>
  <si>
    <t>Vsa dokumentacija, vključno s prospekti in navodili za uporabo, montažo,</t>
  </si>
  <si>
    <t xml:space="preserve">voziček s stojalom za 2 jeklenki O₂  2 litra </t>
  </si>
  <si>
    <t>voziček s stojalom za 4 jeklenke O₂  2 litra</t>
  </si>
  <si>
    <t>Cene se vpisujejo v stolpec D. Vrednosti v stolpcu E se avtomatsko izračunajo.</t>
  </si>
  <si>
    <t>230 mm, nerjaveč, ožja kontaktna površina, tritočkovno delovanje, kot npr. Aesculap LX 605R ali enakovredno</t>
  </si>
  <si>
    <t>270 mm, nerjaveč, širša kontaktna površina, kot npr. Aesculap lx 600r ali enakovredno</t>
  </si>
  <si>
    <t>180 mm, za lomljenje mavca, nerjaveč, kot npr. Aesculap LX 618R ali enakovredno</t>
  </si>
  <si>
    <t>240 mm, za lomljenje mavca, nerjaveč, kot npr. Aesculap LX618R ali enakovredno</t>
  </si>
  <si>
    <t>135 mm, nerjaveče, za rezila 18 – 36, kot npr. Aesculap BB084r 135 mm ali enakovredno</t>
  </si>
  <si>
    <t>preparirne škarje, rezilo iz trde kovine,  krive dolžina, dolžina 165 mm, kot npr. Aesculap  BC 283W ali enakovredno</t>
  </si>
  <si>
    <t>oblika klešč, omogočajo menjavo rezil, nerjaveče, dolžina 150 mm, kot npr. Aesculap FO 900r ali enakovredno</t>
  </si>
  <si>
    <t>30 mm, omogoča namestitev na žagico za odstranjevanje prstanov, nerjaveče, kot npr. Aesculap FO 901r ali enakovredno</t>
  </si>
  <si>
    <t>dolžina 180 mm, nerjaveče, zadebeljen in zaobljen  vrh škarij, kot npr. Aesculap BC  849r ali enakovredno</t>
  </si>
  <si>
    <t>dolžina 185 mm, nerjaveče, ravna in drobno narebrena površina, ki drži žico, kot npr. Aesculap LX 189R ali enakovredno</t>
  </si>
  <si>
    <t>220 mm, rezilo iz trde kovine, režejo žico do 3 mm, nerjaveče, kot npr. Aesculap LX 152R ali enakovredno</t>
  </si>
  <si>
    <t>ročna stiskalnica za nameščanje zakovic, namizna in samostoječa, višina do 40 cm, površina 15x 20 cm, spodnja površina stiskalnice mora biti ravna, kot npr. me-plast KOZINA d.o.o. ali enakovredno</t>
  </si>
  <si>
    <t>zabojnik PVC, za shranjevanje oz. organiziranje razsutega materiala (n.pr za zakovice, orodje,..),velikost 15x23x12 cm  (+- 10%), (kot npr. zaboj Patrol ali enakovredno)</t>
  </si>
  <si>
    <t>Zabojnik PVC, za shranjevanje oz. organiziranje razsutega materiala (npr. zakovice, orodje,..), velikosti 11x17x8 cm (+- 10%), (kot npr. zaboj Patrol ali enakovredno)</t>
  </si>
  <si>
    <t>- direktiva 93/42/EEC</t>
  </si>
  <si>
    <t xml:space="preserve">- priložen certifikat SIST EN 60601-1, SIST EN 60601-2-41 
Naročnik bo pred oddajo javnega naročila od ponudnika, kateremu se je odločil oddati predmetno naročilo, zahteval, da predloži zgoraj navedeni certifikat ponujene opreme. </t>
  </si>
  <si>
    <t>Direktiva Sveta 93/42/EEC (o medicinskih pripomočkih)</t>
  </si>
  <si>
    <t>- temperatura ogrevanja nastavljiva od najmanj 37ºC do največ 45°C</t>
  </si>
  <si>
    <t>- integrirana Li-Ion baterija za avtonomijo najmanj 120 min</t>
  </si>
  <si>
    <t>- vsa oprema mora imeti certifikat za varno uporabo v medicinske namene - Direktiva Sveta 93/42/EEC (o medicinskih pripomočkih)</t>
  </si>
  <si>
    <t xml:space="preserve">- certifikat za letenje s helikopterjem (RTCA/DO-160F, MIL-STD) 
Naročnik bo pred oddajo javnega naročila od ponudnika, kateremu se je odločil oddati predmetno naročilo, zahteval, da predloži zgoraj navedeni certifikat ponujene opreme. </t>
  </si>
  <si>
    <t>resolucijo vsaj 1024x480 in širokim opazovalnim kotom</t>
  </si>
  <si>
    <t>- omogočati mora vpogled zgodovine za vsaj 72ur</t>
  </si>
  <si>
    <t>(kot npr. Aesculap ali enakovredno)</t>
  </si>
  <si>
    <r>
      <t xml:space="preserve">- </t>
    </r>
    <r>
      <rPr>
        <sz val="8"/>
        <rFont val="Arial"/>
        <family val="2"/>
        <charset val="238"/>
      </rPr>
      <t>najmanj</t>
    </r>
    <r>
      <rPr>
        <sz val="8"/>
        <color theme="1"/>
        <rFont val="Arial"/>
        <family val="2"/>
        <charset val="238"/>
      </rPr>
      <t xml:space="preserve"> 23"LED / LCD monitor visoke ločljivosti; nastavljiv po višini (neodvisno od </t>
    </r>
  </si>
  <si>
    <t xml:space="preserve">označene celice . Cene se vpisujejo v stolpec E. </t>
  </si>
  <si>
    <t>- set kovinskih naprstnikov različnih velikosti (S, M, L)</t>
  </si>
  <si>
    <t xml:space="preserve">aplikacijami, z določenimi protokoli za komunikacije, iz vseh vrst aparatur in hospitalnega </t>
  </si>
  <si>
    <t xml:space="preserve">informacijskega sistema z aplikacijami, predvsem  za prenos laboratorijskih izvidov, </t>
  </si>
  <si>
    <t>uporabnika, kot so podatki o kliničnih ugotovitvah ali podatki o zdravljenju in drugih ukrepih)</t>
  </si>
  <si>
    <t xml:space="preserve">pacientov v operacijski dvorani, v prebujevalnici - intenzivnem oddelku in reanimacijskih </t>
  </si>
  <si>
    <t xml:space="preserve">prostorih (aktualni podatki, trendi, opozorila, primerjave, točkovni sistemi kot je npr. Apache,) </t>
  </si>
  <si>
    <t>SUPB mora imeti naslednje:</t>
  </si>
  <si>
    <t>SUPB mora omogočati pregled podatkov za posameznega bolnika ali za vse bolnike na</t>
  </si>
  <si>
    <t xml:space="preserve">plošča in tabelarni pregled). Omogočati mora neprekinjen zapis podatkov (pri prehodu iz </t>
  </si>
  <si>
    <t xml:space="preserve">oddelku ali posamezni organizacijski enoti, na način, ki ponuja različne poglede za podatke o </t>
  </si>
  <si>
    <t>bolniku: bolnikove osrednje povzetke, diagrame in poročila; pregledi enot (na primer nadzorna</t>
  </si>
  <si>
    <t>operacijske sobe v intenzivno terapijo ali enoto za okrevanje)</t>
  </si>
  <si>
    <t>SUPB mora omogočiti pregledovanje avtomatsko zajetih podatkov vsaj v numerični obliki in</t>
  </si>
  <si>
    <t>- dodajanje, odstranjevanje in spreminjanje podatkov</t>
  </si>
  <si>
    <t xml:space="preserve">pregled stanja vseh bolnikov hkrati, na vseh delovnih mestih, vključno s natančnim pogledom </t>
  </si>
  <si>
    <t>za časovno odvisne stolpce (za vrednosti, ki se ne merijo redno)</t>
  </si>
  <si>
    <t>- dodajanje, odstranjevanje in spreminjanje podatkov za pregled v trendu</t>
  </si>
  <si>
    <t>- nastavitev časovnega intervala prikazovanja podatkov od 1 minute do 24 ur, vključijo/izključijo</t>
  </si>
  <si>
    <t xml:space="preserve">Standardni uporabniki lahko brez skrbniških dovoljenj spreminjajo uporabniški vmesnik za </t>
  </si>
  <si>
    <t>specifičen pregled podatkov ob postelji najmanj za:</t>
  </si>
  <si>
    <t xml:space="preserve">kalorije, krvni izdelki, infuzijske tekočine in vse ostale vnesene tekočine, v numerični in grafični </t>
  </si>
  <si>
    <t>obliki v realnem času in kumulativno od izbranega dogodka</t>
  </si>
  <si>
    <t xml:space="preserve">SUPB naj ima samodejno izračunane vrednosti kot so tekočinska bilanca, hranilne sestavine, </t>
  </si>
  <si>
    <t xml:space="preserve">SUPB mora omogočati predpisovanje terapije s strani zdravnika na več načinov:  
</t>
  </si>
  <si>
    <t xml:space="preserve">• predpisovanje terapije po skupinah - uporaba, predlog (antibiotiki, vazo-aktivna zdravila, </t>
  </si>
  <si>
    <t>• predpisovanje terapije po protokolu kliničnega scenarija - sepsa, poškodba glave ipd.</t>
  </si>
  <si>
    <t>infuzije, perfuzije, tekočine, protibolečinska terapija, prehrana……)</t>
  </si>
  <si>
    <t>predhodnem dogovoru z uporabnikom</t>
  </si>
  <si>
    <t xml:space="preserve">• predpisovanje in podpisovanje terapije za urgentna stanja: adrenalin, atropin ipd., po </t>
  </si>
  <si>
    <t>• pregled in spreminjanje predpisane terapije</t>
  </si>
  <si>
    <t>- vnos naročila preko SUPB sistema, ki ga dokumentira</t>
  </si>
  <si>
    <t>- SUPB pošilja naročilo v drug sistem, če je tako zahtevano</t>
  </si>
  <si>
    <t xml:space="preserve">Uporabniški vmesnik za anestezijo mora omogočati: 
</t>
  </si>
  <si>
    <t>• enak pregled in nastavitve pregleda kot vmesnik za intenzivno terapijo</t>
  </si>
  <si>
    <t>preko nastavljivega gumba za dogodke,</t>
  </si>
  <si>
    <t xml:space="preserve">monitorja bolnika, naprednega monitoringa: vsaj BIS; NMT/TOF, LiDCO, CCO, NIRS, cEEG, </t>
  </si>
  <si>
    <t>ICP), infuzijskih injekcijskih in volumetričnih črpalk ali organizatorja črpalk,</t>
  </si>
  <si>
    <t xml:space="preserve">SUPB mora imeti vgrajen sistem za podporo kliničnim odločitvam: mora omogočati  </t>
  </si>
  <si>
    <t xml:space="preserve">avtomatsko izračunavanje različnih točkovnih sistemov (Apache...) glede na potrebe </t>
  </si>
  <si>
    <t>uporabnika.</t>
  </si>
  <si>
    <t xml:space="preserve">Program naj omogoča naročniku dostop do vseh zabeleženih podatkov v raziskovalne in </t>
  </si>
  <si>
    <t xml:space="preserve">statistične namene: </t>
  </si>
  <si>
    <t>organizacijske in ekonomske analize</t>
  </si>
  <si>
    <t xml:space="preserve">- z uporabo ustreznih orodji pripravo poročil za strokovno medicinske - negovalne - </t>
  </si>
  <si>
    <t>- rešitev naj omogoča različne konfiguracije in prilagajanje potrebam uporabnika</t>
  </si>
  <si>
    <t xml:space="preserve">- podatki o vseh neaktivnih (odpuščenih) pacientih naj se nahajajo v Podatkovni bazi </t>
  </si>
  <si>
    <t>- vpis bolnika iz seznama ali neposredno,</t>
  </si>
  <si>
    <t>- prikaz seznama, vključno s filter pogledom za načrtovani datum operacije,</t>
  </si>
  <si>
    <t>- prikaz priponke predoperativnega pregleda, v specifični prilagodljivi obliki,</t>
  </si>
  <si>
    <t xml:space="preserve">- uporabi predefiniranih tipk za vnos postopkov in terapije v OP (začetek anestezije, intubacija, </t>
  </si>
  <si>
    <t xml:space="preserve">- avtomatski zajem podatkov iz aparatov v operacijski dvorani (anestezijskega aparata, </t>
  </si>
  <si>
    <t xml:space="preserve">SUPB mora omogočiti ustvarjanje vmesnika za uporabo v različnih delovnih okoljih za </t>
  </si>
  <si>
    <t xml:space="preserve">strukturiran vnos podatkov preko vmesnika HL7 Patient Data Import po strukturi HL7 in načinu, </t>
  </si>
  <si>
    <t>ki je naveden v ponudnikovih navodilih.</t>
  </si>
  <si>
    <t>14 dni tudi odpuščene paciente</t>
  </si>
  <si>
    <t xml:space="preserve">- aktivna  podatkovna baza naj vključuje vse aktivne (ne odpuščene) paciente in še za najmanj </t>
  </si>
  <si>
    <t xml:space="preserve">Program naj ima modul za obveščanje: novi izvidi, klinična podpora, nova predpisana terapija, </t>
  </si>
  <si>
    <t>zahteva za validacijo postopka ali terapije, itd.</t>
  </si>
  <si>
    <t xml:space="preserve">SUPB mora za osebje zdravstvene nege (ZN) omogočiti:
</t>
  </si>
  <si>
    <t>(Care plans, Patient record documentation, Progress notes...)</t>
  </si>
  <si>
    <t xml:space="preserve">- delovno listo naročil - predpisane terapije, naročenih aktivnosti </t>
  </si>
  <si>
    <t>- načrtovanje in evalvacija zdravstvene nege</t>
  </si>
  <si>
    <t>- delovno listo naročil - predpisane terapije, naročenih aktivnosti</t>
  </si>
  <si>
    <t xml:space="preserve">delovati program v polni zahtevani konfiguraciji s pregledom vseh bolnikov na oddelku </t>
  </si>
  <si>
    <t xml:space="preserve">Navedene zahteve je treba izvesti na vseh delovnih postajah. Na vseh delovnih mestih mora </t>
  </si>
  <si>
    <t>posamično ali skupno, preko ustreznih uporabniških aplikacij in pogledov - nadzorni prikaz -</t>
  </si>
  <si>
    <t xml:space="preserve">naročnika glede na potek dela, glede na vrsto uporabnikov (zdravnik, medicinska sestra, </t>
  </si>
  <si>
    <t>administracija,…) na temelju ustreznega usposabljanja.</t>
  </si>
  <si>
    <t xml:space="preserve">Naročnik predvideva postavitev rešitev monitoringa in kliničnega informacijskega sistema </t>
  </si>
  <si>
    <t xml:space="preserve">diskovnem polju, ki ga tudi v ta namen razširja z dodatnimi diski, kar je oboje navedeno v </t>
  </si>
  <si>
    <t xml:space="preserve">izdelavo back up-ov. V kolikor ponudniku predvidene kapacitete ne zadostujejo in potrebuje </t>
  </si>
  <si>
    <t xml:space="preserve">nove fizične strežnike in diskovno polje, mora zagotoviti tudi vse potrebne licence in device </t>
  </si>
  <si>
    <t>CAL licence (MS Windows Server 2012, SQL server, vMware, VEEAM licence in CAL-e).</t>
  </si>
  <si>
    <t>Windows serverje, prav tako ima licence za vMware, s katerim izvaja virtualizacijo in VEEAM za</t>
  </si>
  <si>
    <t>(CIS) virtualno na obstoječih fizičnih strežnikih, ki jih v ta namen nadgrajuje ter na obstoječem</t>
  </si>
  <si>
    <t xml:space="preserve">specifikaciji. Za postavitev na teh kapacitetah ima naročnik Data Center licenco za Microsoft </t>
  </si>
  <si>
    <t xml:space="preserve">Naročnik nima SQL server licenc, zato mora ponudnik, v kolikor jih njegova rešitev potrebuje, </t>
  </si>
  <si>
    <t>zagotoviti vse potrebne SQL server licence in user CAL licence za predvidene SQL server-je.</t>
  </si>
  <si>
    <t xml:space="preserve">medicinske kakovosti, ki bo omogočala nemoteno delovanje SUPB. </t>
  </si>
  <si>
    <t xml:space="preserve">- v zbujevalnici - 1 </t>
  </si>
  <si>
    <t xml:space="preserve">radioloških in mikrobioloških izvidov), zbiranje, prikazovanje in upravljanje vseh vrst podatkov </t>
  </si>
  <si>
    <t xml:space="preserve">(podatkov zajetih z monitorjev in z drugih priključenih naprav ali podatkov vnesenih s strani </t>
  </si>
  <si>
    <t>podatkovne baze, strokovno medicinske, negovalne in organizacijske analize, poročila, ipd.)</t>
  </si>
  <si>
    <t>v obliki trenda - pogleda za nazaj, z najmanj 1-minutno ločljivostjo vključno z grafičnim prikazom</t>
  </si>
  <si>
    <t xml:space="preserve">check lista, ipd.) vključno s določevanjem kombiniranih terapij in dogodkov (dogodki opravil) </t>
  </si>
  <si>
    <t>- prikaz tekočinske bilance, pregleda laboratorijskih vrednosti,</t>
  </si>
  <si>
    <t>(Retrospective reporting data base)</t>
  </si>
  <si>
    <t>- za učinkovito delovanje naj bo rešitev locirana na istem serverju kot Podatkovna baza</t>
  </si>
  <si>
    <t>Naročnik bo zagotovil, za vsako delovno postajo, ustrezno strojno rešitev, z opremo</t>
  </si>
  <si>
    <t>Predvideno število delovnih mest SUPB je:</t>
  </si>
  <si>
    <t>- v mavčarni - 2</t>
  </si>
  <si>
    <t>- v ambulantah - 7</t>
  </si>
  <si>
    <t>- v operacijskih dvoranah - 6</t>
  </si>
  <si>
    <t xml:space="preserve">SUPB mora omogočati za dejavnost lokomotorne in reaspiratorne  fizioterapije: </t>
  </si>
  <si>
    <t>- beleženje vseh aktivnosti</t>
  </si>
  <si>
    <t xml:space="preserve">Izveden mora biti sistem arhiviranja, ki naj bo del ponujenega sistema (s kompletno </t>
  </si>
  <si>
    <t>programsko in strojno opremo)</t>
  </si>
  <si>
    <t xml:space="preserve">    podatkov iz aparatur za nadzor in podporo bolnikov direktno ali preko centralne nadzorne </t>
  </si>
  <si>
    <t xml:space="preserve">    postaje - vključno s prenosom podatkov o spremljanju življenjskih funkcij, zbranih med </t>
  </si>
  <si>
    <t xml:space="preserve">    transportom in izseke krivulj iz krivulj v realnem času, alarmov in dogodkov preko spletne </t>
  </si>
  <si>
    <t xml:space="preserve">    povezave s centralno postajo (če je ta na voljo) sistem naj omogoča: </t>
  </si>
  <si>
    <t xml:space="preserve">    - pogled na vse relevantne shranjene in uvožene izseke krivulj parametrov pridobljenih iz </t>
  </si>
  <si>
    <t xml:space="preserve">      pacientnih monitorjev</t>
  </si>
  <si>
    <t xml:space="preserve">    - sistem naj omogoča retrospektivni uvoz posnetkov vitalnih znakov ob morebitnem</t>
  </si>
  <si>
    <t xml:space="preserve">      ''incidentu''- aritmija</t>
  </si>
  <si>
    <t xml:space="preserve">    posamezna naprava oz. proizvajalec posreduje.</t>
  </si>
  <si>
    <t>katerega-koli od teh številčnih podatkov in avtomatičnem izračunom izpeljanih vrednosti.</t>
  </si>
  <si>
    <t>- vnos naročila iz HIS sistema, SUPB dokumentira vnos</t>
  </si>
  <si>
    <t>• reaktiviranje predpisane terapije iz predhodnih obravnav bolnika - ponovni sprejem bolnika</t>
  </si>
  <si>
    <t xml:space="preserve">Osnovni merilni modul mora  zagotavljati  kontinuiteto merjenja vseh parametrov, ko se </t>
  </si>
  <si>
    <t xml:space="preserve">- v prostoru za pregled, opazovanje in nadzor - 18 </t>
  </si>
  <si>
    <t>- mora omogočati pogleda pacientnih krivulj, številčnih podatkov in alarmnih stanj na</t>
  </si>
  <si>
    <t xml:space="preserve">- mora omogočati pogleda pacientnih krivulj, številčnih podatkov in alarmnih stanj iz drugih </t>
  </si>
  <si>
    <t>- mora omogočati izvoza podatkov po protokolu HL7 v bolnišnično mrežo</t>
  </si>
  <si>
    <t>- mora omogočati ADT, sprejem, odpust in prenos podatkov pacienta</t>
  </si>
  <si>
    <t>- mora omogočati izvoza v PDF</t>
  </si>
  <si>
    <t>- mora omogočati prikaza trendov oz. stanja bolnika</t>
  </si>
  <si>
    <t>- mora omogočati prikaza ST mape</t>
  </si>
  <si>
    <t>- mora omogočati povezave z informacijskim programom za upravljanje z EKG posnetki</t>
  </si>
  <si>
    <t>- mora omogočati oddaljeni pogled na katerikoli lokaciji v bolnišnici preko Microsoft Internet</t>
  </si>
  <si>
    <t>Explorer-ja</t>
  </si>
  <si>
    <t>- mora omogočati izvoza podatkov v bolnišnične sisteme</t>
  </si>
  <si>
    <t>- mora omogočati meritev (Caliper) na shranjenih krivuljah</t>
  </si>
  <si>
    <t>- mora omogočati licenčne razširitve s dodatnimi pacienti brez uporabe dodatnih strežnikov</t>
  </si>
  <si>
    <t>- na zaslonu naj se tudi vidi mora omogočati pomoči za podrobne informacije o tem, kako</t>
  </si>
  <si>
    <t>mora omogočati enostavnega premika pacientov na drugo mrežno mesto</t>
  </si>
  <si>
    <t>- na zaslonu naj se tudi vidi mora omogočati pomoči za podrobne informacije o tem, kako se</t>
  </si>
  <si>
    <t>- delovati vsaj 5 ur ob osnovnem monitoringu in imeti mora mora omogočati dodatnega baterijskega</t>
  </si>
  <si>
    <t>- mora omogočati prikaza indeksiranih vrednosti za merjene parametre</t>
  </si>
  <si>
    <t xml:space="preserve">- mora omogočati kontinuirane analize merjenih parametrov v intervalu 5, 10, 15, 20 in 30min - </t>
  </si>
  <si>
    <t>- mora omogočati komuniciranja z obposteljnim monitorjem (izmenjava analognih in digitalnih</t>
  </si>
  <si>
    <t xml:space="preserve">- mora omogočati pregleda 12 kanalnega EKG s 5-žilnim ali 6-žilnim kablom in 10-žilnim </t>
  </si>
  <si>
    <t>kablom</t>
  </si>
  <si>
    <t xml:space="preserve">Osnovni merilni mora biti enak merilnim modulom, ki se bodo uporabljali v ambulantah, kot </t>
  </si>
  <si>
    <t xml:space="preserve">Mora omogočati prikaza vsaj 6 odvodov EKG-ja z dvema V odvodoma za pomoč pri </t>
  </si>
  <si>
    <t xml:space="preserve">- pulzna oksimetrija s tehnologijo (Massimo rainbow SET), ki omogoča merjenje SpCO, </t>
  </si>
  <si>
    <t>- mora imeti omogočen retrospektivni pregled fizioloških parametrov</t>
  </si>
  <si>
    <t>- mora omogočati avtomatsko nalaganja podatkov iz transportnega monitorja pri</t>
  </si>
  <si>
    <t>- mora omogočati prikaz ST mape</t>
  </si>
  <si>
    <t>- mora omogočati avtomatsko nalaganja podatkov iz transportnega monitorja pri ponovnem</t>
  </si>
  <si>
    <t xml:space="preserve">- mora omogočati pregled pacientnih krivulj, številčnih podatkov in alarmnih stanj na </t>
  </si>
  <si>
    <t>- mora omogočati pregled pacientnih krivulj, številčnih podatkov in alarmnih stanj iz drugih</t>
  </si>
  <si>
    <t>- mora omogočati prikaz vsaj 6 odvodov EKG-ja z dvema V odvodoma za pomoč pri</t>
  </si>
  <si>
    <t xml:space="preserve">- zagotovljena mora biti žična povezava preko LAN ali možnost brezžične povezave preko </t>
  </si>
  <si>
    <t>WiFi povezav med transportom</t>
  </si>
  <si>
    <t>Monitor mora omogočati:</t>
  </si>
  <si>
    <t>- merjenje SV in CO z metodo dilucije litijuma</t>
  </si>
  <si>
    <t>- merjenje SV in CO z analizo krivulje arterijskega tlaka brez potrebe po kalibraciji</t>
  </si>
  <si>
    <t>Vrednosti morajo biti prikazane na posebnem zaslonu na nazoren in enostaven nečin</t>
  </si>
  <si>
    <t>- merjenje SV, SVV, SVR  ter vseh izpeljanih parametrov</t>
  </si>
  <si>
    <t>- kontinuirano ali intermitentno merjenja minutnega volumna srca (CO),</t>
  </si>
  <si>
    <t>- kontinuirano merjenja SVR, SV, SW, MAP, SYS, DIA, HR, CEDV, LVEF</t>
  </si>
  <si>
    <t>- prikaz arterijske krivulje</t>
  </si>
  <si>
    <t>- mora omogočati neprekinjeno merjenje oksigenacije centralne venske krvi (ScvO₂)</t>
  </si>
  <si>
    <t>- mora omogočati hkratni prikaz štirih barvno ločenih parametrov v grafični in numerični obliki</t>
  </si>
  <si>
    <t>- monitor naj ne rabi nobene zunanje kalibracije za svoje delovanje</t>
  </si>
  <si>
    <t>- mora omogočati kontinuirani prikaz merjenih parametrov v tabelarni obliki</t>
  </si>
  <si>
    <t>Monitor:</t>
  </si>
  <si>
    <t>- izvoz podatkov v Excel</t>
  </si>
  <si>
    <t>obliki (Excel)</t>
  </si>
  <si>
    <r>
      <t>- mora omogočati prikaz distribucije O</t>
    </r>
    <r>
      <rPr>
        <sz val="8"/>
        <rFont val="Calibri"/>
        <family val="2"/>
        <charset val="238"/>
      </rPr>
      <t>₂</t>
    </r>
    <r>
      <rPr>
        <sz val="8"/>
        <rFont val="Arial"/>
        <family val="2"/>
        <charset val="238"/>
      </rPr>
      <t xml:space="preserve"> (DO</t>
    </r>
    <r>
      <rPr>
        <sz val="8"/>
        <rFont val="Calibri"/>
        <family val="2"/>
        <charset val="238"/>
      </rPr>
      <t>₂</t>
    </r>
    <r>
      <rPr>
        <sz val="8"/>
        <rFont val="Arial"/>
        <family val="2"/>
        <charset val="238"/>
      </rPr>
      <t>)</t>
    </r>
  </si>
  <si>
    <t xml:space="preserve">a) avtomatski in neprekinjen zajem podatkov ter retrospektivno pridobivanje numeričnih </t>
  </si>
  <si>
    <t xml:space="preserve">b) programska in strojna oprema mora omogočati neprekinjen zajem vseh podatkov, ki jih </t>
  </si>
  <si>
    <t xml:space="preserve">    - mehanski ventilatorji</t>
  </si>
  <si>
    <t xml:space="preserve">    - obposteljni monitorji bolnika</t>
  </si>
  <si>
    <t xml:space="preserve">    - organizatorji injekcijskih in volumetričnih infuzijskih črpalk (preko organizatorja črpalk)</t>
  </si>
  <si>
    <t xml:space="preserve">    - napredni monitorji: BIS, PiCCO, LidCO, CCO, TOF/NMT, cEEG/aEEG, NIRS, Multi-gas </t>
  </si>
  <si>
    <t xml:space="preserve">      monitorji, monitorji ICP, kateri bi bili nadzorovani in povezani preko centralnih monitorskih</t>
  </si>
  <si>
    <t>c) naprave, iz katerih je treba zajemati podatke, so najmanj:</t>
  </si>
  <si>
    <t xml:space="preserve">      povezav ali s povezavo prek koncentratorja podatkov</t>
  </si>
  <si>
    <t xml:space="preserve">    - anestezijski aparati</t>
  </si>
  <si>
    <t xml:space="preserve">dashboard; liste pacientov. </t>
  </si>
  <si>
    <t>Programska rešitev mora biti dobavljena in implementirana v slovenskem jeziku.</t>
  </si>
  <si>
    <t>- v reanimacijskih prostorih - 3</t>
  </si>
  <si>
    <t>- sedež in naslon oblazinjena v elektroprevodnem materialu, ki omogoča pogosto čiščenje in</t>
  </si>
  <si>
    <t>- velikost največ 50x26 cm, višina 15 cm</t>
  </si>
  <si>
    <t xml:space="preserve">- lok za obešanje prstov roke, ki je nameščen na premično stojalo z možnostjo izvedbe </t>
  </si>
  <si>
    <t>trakcije</t>
  </si>
  <si>
    <t xml:space="preserve">Ponudnik mora navesti ceno za vsak zaključen sklop spodaj navedene opreme - celoten </t>
  </si>
  <si>
    <t xml:space="preserve">komplet, ki gre v skupen seštevek ponudbe in ločeno še cene posameznih elementov </t>
  </si>
  <si>
    <t>vsakega kompleta  (polje označeno s sivo barvo)</t>
  </si>
  <si>
    <t xml:space="preserve">vsakega kompleta </t>
  </si>
  <si>
    <t>Ponudnik mora zagotoviti servis in originalne nove rezervne dele v času garancijskega</t>
  </si>
  <si>
    <t xml:space="preserve">Ponudnik mora zagotoviti brezplačno usposabljanje osebja o varnem ravnanju oz. rokovanju s </t>
  </si>
  <si>
    <t>demontažo, čiščenje, mora biti v slovenskem jeziku ali izjemoma v angleškem (tudi v slikovni obliki)</t>
  </si>
  <si>
    <t>- konstrukcija vozička mora omogočati slikanje z RTG - C lokom</t>
  </si>
  <si>
    <t>- višina sedeža v območju med 49 in 54 cm</t>
  </si>
  <si>
    <t>- širina sedeža ne manj kot 45 cm</t>
  </si>
  <si>
    <t>obračalnim krogom (npr. 885 mm) - pomembno pri uporabi stranskih zasilnih izhodov</t>
  </si>
  <si>
    <t>- sedež Ø 36 cm oblazinjen</t>
  </si>
  <si>
    <t>- nosilno ogrodje / podnožje  iz Cr-Ni jekla, s kolesi</t>
  </si>
  <si>
    <t>velikost: dolžina 50 cm, višina 88 mm, debelina 64 mm</t>
  </si>
  <si>
    <t>dolžina 235 mm, nerjaveče, zadebeljen in zaobljen vrh škarij, kot npr. Aesculap LX 556 R ali enakovredno</t>
  </si>
  <si>
    <t>120 mm, rezilo iz trde kovine, režejo žico do 1,2 mm , nerjaveče,  kot npr. Aesculap DP 552R ali enakovredno</t>
  </si>
  <si>
    <t xml:space="preserve">    - pritrjevanje na višini + 50 cm ali  +140 cm od gotovih tal (oz. po načrtu),</t>
  </si>
  <si>
    <t>velikost: dolžine 300 cm, višina160 cm</t>
  </si>
  <si>
    <t>- tehtalni doseg do 200 kg, natančnost 100 g&lt;150 kg&gt;200 g,</t>
  </si>
  <si>
    <t>- centralna nadzorna postaja za 17 bolnikov, na sestrskem kontrolnem pultu, mora</t>
  </si>
  <si>
    <t>omogočati enostavni premik pacientov na drugo mrežno mesto</t>
  </si>
  <si>
    <r>
      <rPr>
        <sz val="8"/>
        <color theme="1"/>
        <rFont val="Arial"/>
        <family val="2"/>
        <charset val="238"/>
      </rPr>
      <t xml:space="preserve">Monitor mora omogočati </t>
    </r>
    <r>
      <rPr>
        <sz val="8"/>
        <rFont val="Arial"/>
        <family val="2"/>
        <charset val="238"/>
      </rPr>
      <t>hemodinamski monitoring naslednjih parametrov:</t>
    </r>
  </si>
  <si>
    <t xml:space="preserve">Izobraževanje zaposlenih naj poteka na delovnem mestu ( urgentni blok ) in je vključeno v </t>
  </si>
  <si>
    <t xml:space="preserve">ponudbo. Zaželena metoda: koncept  šolanja  ''train the trainer''.  </t>
  </si>
  <si>
    <r>
      <t xml:space="preserve">     - svetlobni kabel </t>
    </r>
    <r>
      <rPr>
        <sz val="8"/>
        <color theme="1"/>
        <rFont val="Arial"/>
        <family val="2"/>
        <charset val="238"/>
      </rPr>
      <t xml:space="preserve">najmanj </t>
    </r>
    <r>
      <rPr>
        <sz val="8"/>
        <rFont val="Arial"/>
        <family val="2"/>
        <charset val="238"/>
      </rPr>
      <t xml:space="preserve">230 cm, premera 3.5 mm </t>
    </r>
  </si>
  <si>
    <t>za preiskave v ginekologiji in porodništvu</t>
  </si>
  <si>
    <t>razvidne vse strokovno tehnične karakteristike ponujene opreme, ki izhajajo iz naročnikovih</t>
  </si>
  <si>
    <t>Serviser mora zagotoviti komunikacijo v slovenskem jeziku.</t>
  </si>
  <si>
    <t>garancijskega obdobja.</t>
  </si>
  <si>
    <t xml:space="preserve">primopredaje.  </t>
  </si>
  <si>
    <t>primopredaje.</t>
  </si>
  <si>
    <t xml:space="preserve">primopredaje. </t>
  </si>
  <si>
    <t xml:space="preserve">Čas za odpravo napak mora biti največ 72 ur od poteka odzivnega časa, ki je 4 ure.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</si>
</sst>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1">
    <font>
      <sz val="10"/>
      <color theme="1"/>
      <name val="Arial"/>
      <family val="2"/>
      <charset val="238"/>
    </font>
    <font>
      <b/>
      <sz val="9"/>
      <name val="Arial"/>
      <family val="2"/>
      <charset val="238"/>
    </font>
    <font>
      <b/>
      <sz val="8"/>
      <name val="Arial"/>
      <family val="2"/>
      <charset val="238"/>
    </font>
    <font>
      <sz val="8"/>
      <name val="Arial"/>
      <family val="2"/>
      <charset val="238"/>
    </font>
    <font>
      <b/>
      <i/>
      <sz val="8"/>
      <name val="Arial"/>
      <family val="2"/>
      <charset val="238"/>
    </font>
    <font>
      <b/>
      <sz val="10"/>
      <name val="Arial"/>
      <family val="2"/>
      <charset val="238"/>
    </font>
    <font>
      <sz val="10"/>
      <name val="Geneva"/>
    </font>
    <font>
      <sz val="8"/>
      <color rgb="FFC00000"/>
      <name val="Arial"/>
      <family val="2"/>
      <charset val="238"/>
    </font>
    <font>
      <b/>
      <sz val="7"/>
      <name val="Arial"/>
      <family val="2"/>
      <charset val="238"/>
    </font>
    <font>
      <sz val="7"/>
      <name val="Arial"/>
      <family val="2"/>
      <charset val="238"/>
    </font>
    <font>
      <sz val="11"/>
      <color theme="1"/>
      <name val="Calibri"/>
      <family val="2"/>
      <charset val="238"/>
      <scheme val="minor"/>
    </font>
    <font>
      <sz val="7"/>
      <color theme="1"/>
      <name val="Arial"/>
      <family val="2"/>
      <charset val="238"/>
    </font>
    <font>
      <sz val="8"/>
      <color theme="1"/>
      <name val="Arial"/>
      <family val="2"/>
      <charset val="238"/>
    </font>
    <font>
      <sz val="8"/>
      <color rgb="FF000000"/>
      <name val="Arial"/>
      <family val="2"/>
      <charset val="238"/>
    </font>
    <font>
      <sz val="8"/>
      <color theme="1"/>
      <name val="Arial Narrow"/>
      <family val="2"/>
      <charset val="238"/>
    </font>
    <font>
      <sz val="10"/>
      <name val="Arial CE"/>
      <charset val="238"/>
    </font>
    <font>
      <sz val="8"/>
      <color indexed="8"/>
      <name val="Arial"/>
      <family val="2"/>
      <charset val="238"/>
    </font>
    <font>
      <sz val="11"/>
      <color indexed="8"/>
      <name val="Times New Roman"/>
      <family val="2"/>
      <charset val="238"/>
    </font>
    <font>
      <b/>
      <sz val="8"/>
      <color rgb="FFFF0000"/>
      <name val="Arial"/>
      <family val="2"/>
      <charset val="238"/>
    </font>
    <font>
      <i/>
      <sz val="8"/>
      <name val="Arial"/>
      <family val="2"/>
      <charset val="238"/>
    </font>
    <font>
      <sz val="8"/>
      <color rgb="FFFF0000"/>
      <name val="Arial"/>
      <family val="2"/>
      <charset val="238"/>
    </font>
    <font>
      <b/>
      <sz val="8"/>
      <color theme="1"/>
      <name val="Arial"/>
      <family val="2"/>
      <charset val="238"/>
    </font>
    <font>
      <sz val="10"/>
      <color theme="1"/>
      <name val="Arial"/>
      <family val="2"/>
      <charset val="238"/>
    </font>
    <font>
      <sz val="8"/>
      <color rgb="FF000000"/>
      <name val="Times New Roman"/>
      <family val="1"/>
      <charset val="238"/>
    </font>
    <font>
      <sz val="7"/>
      <name val="Times New Roman"/>
      <family val="1"/>
      <charset val="238"/>
    </font>
    <font>
      <sz val="11"/>
      <color indexed="8"/>
      <name val="Calibri"/>
      <family val="2"/>
      <charset val="238"/>
    </font>
    <font>
      <sz val="7"/>
      <color rgb="FFC00000"/>
      <name val="Arial"/>
      <family val="2"/>
      <charset val="238"/>
    </font>
    <font>
      <sz val="8"/>
      <name val="Arial CE"/>
      <family val="2"/>
      <charset val="238"/>
    </font>
    <font>
      <sz val="8"/>
      <name val="Arial CE"/>
      <charset val="238"/>
    </font>
    <font>
      <b/>
      <sz val="8"/>
      <name val="Arial"/>
      <family val="2"/>
    </font>
    <font>
      <sz val="8"/>
      <name val="Arial"/>
      <family val="2"/>
    </font>
    <font>
      <sz val="8"/>
      <name val="Helvetica CE"/>
      <charset val="238"/>
    </font>
    <font>
      <b/>
      <strike/>
      <sz val="8"/>
      <color rgb="FFC00000"/>
      <name val="Arial"/>
      <family val="2"/>
      <charset val="238"/>
    </font>
    <font>
      <sz val="8"/>
      <name val="Calibri"/>
      <family val="2"/>
      <charset val="238"/>
    </font>
    <font>
      <sz val="8"/>
      <color theme="1"/>
      <name val="Calibri"/>
      <family val="2"/>
      <charset val="238"/>
    </font>
    <font>
      <b/>
      <i/>
      <sz val="8"/>
      <color theme="1"/>
      <name val="Arial"/>
      <family val="2"/>
      <charset val="238"/>
    </font>
    <font>
      <i/>
      <sz val="8"/>
      <color theme="1"/>
      <name val="Arial"/>
      <family val="2"/>
      <charset val="238"/>
    </font>
    <font>
      <sz val="10"/>
      <name val="Arial"/>
      <family val="2"/>
      <charset val="238"/>
    </font>
    <font>
      <sz val="8"/>
      <color rgb="FF000000"/>
      <name val="Calibri"/>
      <family val="2"/>
      <charset val="238"/>
    </font>
    <font>
      <b/>
      <sz val="10"/>
      <color theme="1"/>
      <name val="Arial"/>
      <family val="2"/>
      <charset val="238"/>
    </font>
    <font>
      <i/>
      <sz val="8"/>
      <color rgb="FF000000"/>
      <name val="Arial"/>
      <family val="2"/>
      <charset val="238"/>
    </font>
    <font>
      <sz val="7"/>
      <color theme="1"/>
      <name val="Times New Roman"/>
      <family val="1"/>
      <charset val="238"/>
    </font>
    <font>
      <sz val="8"/>
      <color theme="1"/>
      <name val="Arial"/>
      <family val="1"/>
      <charset val="238"/>
    </font>
    <font>
      <sz val="9"/>
      <name val="Arial"/>
      <family val="2"/>
      <charset val="238"/>
    </font>
    <font>
      <sz val="9"/>
      <color theme="1"/>
      <name val="Arial"/>
      <family val="2"/>
      <charset val="238"/>
    </font>
    <font>
      <b/>
      <sz val="9"/>
      <color theme="1"/>
      <name val="Arial"/>
      <family val="2"/>
      <charset val="238"/>
    </font>
    <font>
      <sz val="11"/>
      <color rgb="FF000000"/>
      <name val="Calibri"/>
      <family val="2"/>
      <charset val="238"/>
    </font>
    <font>
      <i/>
      <sz val="9"/>
      <name val="Arial"/>
      <family val="2"/>
      <charset val="238"/>
    </font>
    <font>
      <b/>
      <sz val="7"/>
      <color theme="1"/>
      <name val="Arial"/>
      <family val="2"/>
      <charset val="238"/>
    </font>
    <font>
      <sz val="10"/>
      <color rgb="FFFF0000"/>
      <name val="Arial"/>
      <family val="2"/>
      <charset val="238"/>
    </font>
    <font>
      <b/>
      <sz val="7"/>
      <color rgb="FFFF0000"/>
      <name val="Arial"/>
      <family val="2"/>
      <charset val="238"/>
    </font>
  </fonts>
  <fills count="10">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rgb="FFFFFF00"/>
        <bgColor indexed="64"/>
      </patternFill>
    </fill>
  </fills>
  <borders count="10">
    <border>
      <left/>
      <right/>
      <top/>
      <bottom/>
      <diagonal/>
    </border>
    <border>
      <left style="hair">
        <color auto="1"/>
      </left>
      <right style="hair">
        <color auto="1"/>
      </right>
      <top style="thin">
        <color auto="1"/>
      </top>
      <bottom style="thin">
        <color auto="1"/>
      </bottom>
      <diagonal/>
    </border>
    <border>
      <left style="hair">
        <color indexed="64"/>
      </left>
      <right style="hair">
        <color indexed="64"/>
      </right>
      <top/>
      <bottom/>
      <diagonal/>
    </border>
    <border>
      <left style="hair">
        <color auto="1"/>
      </left>
      <right style="hair">
        <color auto="1"/>
      </right>
      <top style="thin">
        <color auto="1"/>
      </top>
      <bottom/>
      <diagonal/>
    </border>
    <border>
      <left style="hair">
        <color indexed="64"/>
      </left>
      <right style="hair">
        <color indexed="64"/>
      </right>
      <top/>
      <bottom style="thin">
        <color auto="1"/>
      </bottom>
      <diagonal/>
    </border>
    <border>
      <left style="hair">
        <color auto="1"/>
      </left>
      <right style="hair">
        <color auto="1"/>
      </right>
      <top style="thin">
        <color auto="1"/>
      </top>
      <bottom style="double">
        <color auto="1"/>
      </bottom>
      <diagonal/>
    </border>
    <border>
      <left style="thin">
        <color auto="1"/>
      </left>
      <right style="thin">
        <color auto="1"/>
      </right>
      <top style="thin">
        <color auto="1"/>
      </top>
      <bottom style="thin">
        <color auto="1"/>
      </bottom>
      <diagonal/>
    </border>
    <border>
      <left style="hair">
        <color auto="1"/>
      </left>
      <right style="hair">
        <color auto="1"/>
      </right>
      <top style="thin">
        <color auto="1"/>
      </top>
      <bottom style="hair">
        <color auto="1"/>
      </bottom>
      <diagonal/>
    </border>
    <border>
      <left style="hair">
        <color indexed="64"/>
      </left>
      <right style="hair">
        <color indexed="64"/>
      </right>
      <top style="hair">
        <color indexed="64"/>
      </top>
      <bottom/>
      <diagonal/>
    </border>
    <border>
      <left style="hair">
        <color auto="1"/>
      </left>
      <right style="hair">
        <color auto="1"/>
      </right>
      <top/>
      <bottom style="hair">
        <color auto="1"/>
      </bottom>
      <diagonal/>
    </border>
  </borders>
  <cellStyleXfs count="20">
    <xf numFmtId="0" fontId="0" fillId="0" borderId="0"/>
    <xf numFmtId="0" fontId="6" fillId="0" borderId="0"/>
    <xf numFmtId="0" fontId="10" fillId="0" borderId="0"/>
    <xf numFmtId="0" fontId="15" fillId="0" borderId="0"/>
    <xf numFmtId="0" fontId="17" fillId="0" borderId="0"/>
    <xf numFmtId="0" fontId="10" fillId="0" borderId="0"/>
    <xf numFmtId="0" fontId="10" fillId="0" borderId="0"/>
    <xf numFmtId="0" fontId="25" fillId="0" borderId="0"/>
    <xf numFmtId="0" fontId="25" fillId="0" borderId="0"/>
    <xf numFmtId="0" fontId="10" fillId="0" borderId="0"/>
    <xf numFmtId="0" fontId="10" fillId="0" borderId="0"/>
    <xf numFmtId="0" fontId="10" fillId="0" borderId="0"/>
    <xf numFmtId="0" fontId="22" fillId="0" borderId="0"/>
    <xf numFmtId="0" fontId="25" fillId="0" borderId="0"/>
    <xf numFmtId="0" fontId="37" fillId="0" borderId="0"/>
    <xf numFmtId="0" fontId="10" fillId="0" borderId="0"/>
    <xf numFmtId="0" fontId="15" fillId="0" borderId="0"/>
    <xf numFmtId="0" fontId="10" fillId="0" borderId="0"/>
    <xf numFmtId="0" fontId="46" fillId="0" borderId="0"/>
    <xf numFmtId="0" fontId="25" fillId="0" borderId="0"/>
  </cellStyleXfs>
  <cellXfs count="543">
    <xf numFmtId="0" fontId="0" fillId="0" borderId="0" xfId="0"/>
    <xf numFmtId="0" fontId="2" fillId="0" borderId="0" xfId="0" applyFont="1" applyAlignment="1">
      <alignment horizontal="right"/>
    </xf>
    <xf numFmtId="4" fontId="3" fillId="0" borderId="0" xfId="0" applyNumberFormat="1" applyFont="1"/>
    <xf numFmtId="4" fontId="2" fillId="0" borderId="0" xfId="0" applyNumberFormat="1" applyFont="1" applyAlignment="1">
      <alignment horizontal="right"/>
    </xf>
    <xf numFmtId="0" fontId="4" fillId="0" borderId="0" xfId="0" applyFont="1"/>
    <xf numFmtId="0" fontId="3" fillId="0" borderId="0" xfId="0" applyFont="1"/>
    <xf numFmtId="0" fontId="7" fillId="0" borderId="0" xfId="1" quotePrefix="1" applyFont="1" applyAlignment="1" applyProtection="1">
      <alignment horizontal="left"/>
      <protection locked="0"/>
    </xf>
    <xf numFmtId="0" fontId="3" fillId="0" borderId="0" xfId="1" applyFont="1" applyProtection="1">
      <protection locked="0"/>
    </xf>
    <xf numFmtId="49"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4" fontId="8" fillId="0" borderId="1" xfId="0" applyNumberFormat="1" applyFont="1" applyBorder="1" applyAlignment="1">
      <alignment horizontal="center" vertical="center"/>
    </xf>
    <xf numFmtId="49" fontId="3" fillId="0" borderId="2" xfId="0" quotePrefix="1" applyNumberFormat="1" applyFont="1" applyBorder="1" applyAlignment="1">
      <alignment horizontal="right"/>
    </xf>
    <xf numFmtId="49" fontId="2" fillId="0" borderId="3" xfId="0" quotePrefix="1" applyNumberFormat="1" applyFont="1" applyBorder="1"/>
    <xf numFmtId="1" fontId="8" fillId="0" borderId="3" xfId="0" applyNumberFormat="1" applyFont="1" applyBorder="1" applyAlignment="1">
      <alignment horizontal="right" vertical="center"/>
    </xf>
    <xf numFmtId="4" fontId="3" fillId="0" borderId="3" xfId="0" applyNumberFormat="1" applyFont="1" applyBorder="1" applyAlignment="1">
      <alignment horizontal="center" vertical="center"/>
    </xf>
    <xf numFmtId="0" fontId="3" fillId="0" borderId="2" xfId="0" applyFont="1" applyBorder="1"/>
    <xf numFmtId="0" fontId="3" fillId="0" borderId="2" xfId="0" quotePrefix="1" applyFont="1" applyBorder="1"/>
    <xf numFmtId="0" fontId="3" fillId="0" borderId="2" xfId="0" quotePrefix="1" applyFont="1" applyBorder="1" applyAlignment="1">
      <alignment wrapText="1"/>
    </xf>
    <xf numFmtId="0" fontId="3" fillId="0" borderId="2" xfId="0" applyFont="1" applyBorder="1" applyAlignment="1">
      <alignment wrapText="1"/>
    </xf>
    <xf numFmtId="0" fontId="3" fillId="0" borderId="4" xfId="0" quotePrefix="1" applyFont="1" applyBorder="1"/>
    <xf numFmtId="0" fontId="2" fillId="0" borderId="3" xfId="0" applyFont="1" applyBorder="1" applyAlignment="1">
      <alignment wrapText="1"/>
    </xf>
    <xf numFmtId="0" fontId="3" fillId="0" borderId="4" xfId="0" quotePrefix="1" applyFont="1" applyBorder="1" applyAlignment="1">
      <alignment wrapText="1"/>
    </xf>
    <xf numFmtId="0" fontId="3" fillId="0" borderId="4" xfId="0" applyFont="1" applyBorder="1"/>
    <xf numFmtId="49" fontId="2" fillId="0" borderId="3" xfId="0" applyNumberFormat="1" applyFont="1" applyBorder="1"/>
    <xf numFmtId="0" fontId="2" fillId="0" borderId="3" xfId="0" applyFont="1" applyBorder="1" applyAlignment="1">
      <alignment horizontal="right"/>
    </xf>
    <xf numFmtId="0" fontId="2" fillId="0" borderId="3" xfId="0" applyFont="1" applyBorder="1"/>
    <xf numFmtId="4" fontId="3" fillId="0" borderId="3" xfId="0" applyNumberFormat="1" applyFont="1" applyBorder="1"/>
    <xf numFmtId="0" fontId="2" fillId="0" borderId="4" xfId="0" applyFont="1" applyBorder="1" applyAlignment="1">
      <alignment horizontal="right"/>
    </xf>
    <xf numFmtId="4" fontId="3" fillId="0" borderId="4" xfId="0" applyNumberFormat="1" applyFont="1" applyBorder="1"/>
    <xf numFmtId="4" fontId="3" fillId="0" borderId="3" xfId="0" applyNumberFormat="1" applyFont="1" applyBorder="1" applyAlignment="1">
      <alignment vertical="center"/>
    </xf>
    <xf numFmtId="4" fontId="2" fillId="0" borderId="3" xfId="0" applyNumberFormat="1" applyFont="1" applyBorder="1" applyAlignment="1">
      <alignment vertical="center"/>
    </xf>
    <xf numFmtId="0" fontId="2" fillId="0" borderId="2" xfId="0" applyFont="1" applyBorder="1" applyAlignment="1">
      <alignment horizontal="right"/>
    </xf>
    <xf numFmtId="4" fontId="3" fillId="0" borderId="2" xfId="0" applyNumberFormat="1" applyFont="1" applyBorder="1"/>
    <xf numFmtId="4" fontId="2" fillId="0" borderId="2" xfId="0" applyNumberFormat="1" applyFont="1" applyBorder="1"/>
    <xf numFmtId="0" fontId="3" fillId="0" borderId="2" xfId="0" quotePrefix="1" applyFont="1" applyBorder="1" applyAlignment="1">
      <alignment horizontal="right"/>
    </xf>
    <xf numFmtId="0" fontId="3" fillId="0" borderId="2" xfId="0" applyFont="1" applyBorder="1" applyAlignment="1">
      <alignment horizontal="right"/>
    </xf>
    <xf numFmtId="4" fontId="2" fillId="0" borderId="3" xfId="0" applyNumberFormat="1" applyFont="1" applyBorder="1"/>
    <xf numFmtId="49" fontId="3" fillId="0" borderId="2" xfId="0" applyNumberFormat="1" applyFont="1" applyBorder="1"/>
    <xf numFmtId="0" fontId="11" fillId="0" borderId="2" xfId="0" applyFont="1" applyBorder="1"/>
    <xf numFmtId="0" fontId="11" fillId="0" borderId="2" xfId="0" quotePrefix="1" applyFont="1" applyBorder="1"/>
    <xf numFmtId="0" fontId="3" fillId="0" borderId="2" xfId="0" quotePrefix="1" applyFont="1" applyBorder="1" applyProtection="1">
      <protection locked="0"/>
    </xf>
    <xf numFmtId="0" fontId="3" fillId="0" borderId="2" xfId="0" applyFont="1" applyBorder="1" applyProtection="1">
      <protection locked="0"/>
    </xf>
    <xf numFmtId="4" fontId="2" fillId="0" borderId="4" xfId="0" applyNumberFormat="1" applyFont="1" applyBorder="1"/>
    <xf numFmtId="49" fontId="2" fillId="0" borderId="2" xfId="0" applyNumberFormat="1" applyFont="1" applyBorder="1"/>
    <xf numFmtId="0" fontId="2" fillId="0" borderId="2" xfId="0" applyFont="1" applyBorder="1" applyAlignment="1">
      <alignment wrapText="1"/>
    </xf>
    <xf numFmtId="0" fontId="9" fillId="0" borderId="2" xfId="0" quotePrefix="1" applyFont="1" applyBorder="1"/>
    <xf numFmtId="4" fontId="12" fillId="0" borderId="2" xfId="0" applyNumberFormat="1" applyFont="1" applyBorder="1"/>
    <xf numFmtId="4" fontId="12" fillId="0" borderId="3" xfId="0" applyNumberFormat="1" applyFont="1" applyBorder="1"/>
    <xf numFmtId="0" fontId="3" fillId="0" borderId="4" xfId="0" quotePrefix="1" applyFont="1" applyBorder="1" applyProtection="1">
      <protection locked="0"/>
    </xf>
    <xf numFmtId="0" fontId="3" fillId="0" borderId="2" xfId="0" quotePrefix="1" applyFont="1" applyBorder="1" applyAlignment="1">
      <alignment horizontal="left"/>
    </xf>
    <xf numFmtId="49" fontId="3" fillId="0" borderId="4" xfId="0" applyNumberFormat="1" applyFont="1" applyBorder="1"/>
    <xf numFmtId="0" fontId="3" fillId="0" borderId="4" xfId="0" applyFont="1" applyBorder="1" applyAlignment="1">
      <alignment horizontal="right"/>
    </xf>
    <xf numFmtId="4" fontId="12" fillId="0" borderId="4" xfId="0" applyNumberFormat="1" applyFont="1" applyBorder="1"/>
    <xf numFmtId="49" fontId="2" fillId="0" borderId="3" xfId="0" quotePrefix="1" applyNumberFormat="1" applyFont="1" applyBorder="1" applyAlignment="1">
      <alignment horizontal="left"/>
    </xf>
    <xf numFmtId="0" fontId="12" fillId="0" borderId="2" xfId="0" applyFont="1" applyBorder="1"/>
    <xf numFmtId="0" fontId="2" fillId="0" borderId="3" xfId="0" quotePrefix="1" applyFont="1" applyBorder="1"/>
    <xf numFmtId="4" fontId="3" fillId="0" borderId="2" xfId="0" quotePrefix="1" applyNumberFormat="1" applyFont="1" applyBorder="1"/>
    <xf numFmtId="0" fontId="2" fillId="0" borderId="2" xfId="0" quotePrefix="1" applyFont="1" applyBorder="1"/>
    <xf numFmtId="0" fontId="13" fillId="0" borderId="2" xfId="0" quotePrefix="1" applyFont="1" applyBorder="1"/>
    <xf numFmtId="1" fontId="8" fillId="0" borderId="1" xfId="0" applyNumberFormat="1" applyFont="1" applyBorder="1" applyAlignment="1">
      <alignment horizontal="right" vertical="center"/>
    </xf>
    <xf numFmtId="4" fontId="3" fillId="0" borderId="1" xfId="0" applyNumberFormat="1" applyFont="1" applyBorder="1" applyAlignment="1">
      <alignment horizontal="center" vertical="center"/>
    </xf>
    <xf numFmtId="4" fontId="3" fillId="0" borderId="1" xfId="0" applyNumberFormat="1" applyFont="1" applyBorder="1" applyAlignment="1">
      <alignment vertical="center"/>
    </xf>
    <xf numFmtId="4" fontId="2" fillId="0" borderId="1" xfId="0" applyNumberFormat="1" applyFont="1" applyBorder="1" applyAlignment="1">
      <alignment vertical="center"/>
    </xf>
    <xf numFmtId="0" fontId="3" fillId="0" borderId="2" xfId="0" quotePrefix="1" applyFont="1" applyBorder="1" applyAlignment="1"/>
    <xf numFmtId="0" fontId="9" fillId="0" borderId="2" xfId="0" applyFont="1" applyBorder="1"/>
    <xf numFmtId="0" fontId="13" fillId="0" borderId="2" xfId="0" quotePrefix="1" applyFont="1" applyBorder="1" applyAlignment="1"/>
    <xf numFmtId="0" fontId="2" fillId="0" borderId="0" xfId="0" applyFont="1" applyFill="1" applyBorder="1" applyAlignment="1">
      <alignment horizontal="right"/>
    </xf>
    <xf numFmtId="4" fontId="3" fillId="0" borderId="0" xfId="0" applyNumberFormat="1" applyFont="1" applyFill="1" applyBorder="1"/>
    <xf numFmtId="4" fontId="3" fillId="0" borderId="0" xfId="0" applyNumberFormat="1" applyFont="1" applyFill="1" applyBorder="1" applyAlignment="1">
      <alignment horizontal="right"/>
    </xf>
    <xf numFmtId="4" fontId="2" fillId="0" borderId="0" xfId="0" applyNumberFormat="1" applyFont="1" applyFill="1" applyBorder="1" applyAlignment="1">
      <alignment horizontal="right"/>
    </xf>
    <xf numFmtId="0" fontId="0" fillId="0" borderId="0" xfId="0" applyFill="1" applyBorder="1"/>
    <xf numFmtId="0" fontId="2" fillId="0" borderId="0" xfId="0" applyFont="1" applyFill="1" applyBorder="1" applyAlignment="1">
      <alignment wrapText="1"/>
    </xf>
    <xf numFmtId="0" fontId="3" fillId="0" borderId="0" xfId="0" applyFont="1" applyFill="1" applyBorder="1"/>
    <xf numFmtId="0" fontId="2" fillId="0" borderId="0" xfId="0" quotePrefix="1" applyFont="1" applyFill="1" applyBorder="1"/>
    <xf numFmtId="4" fontId="2" fillId="0" borderId="0" xfId="0" applyNumberFormat="1" applyFont="1" applyFill="1" applyBorder="1"/>
    <xf numFmtId="0" fontId="3" fillId="0" borderId="0" xfId="0" quotePrefix="1" applyFont="1" applyFill="1" applyBorder="1"/>
    <xf numFmtId="0" fontId="3" fillId="0" borderId="0" xfId="0" quotePrefix="1" applyFont="1" applyFill="1" applyBorder="1" applyAlignment="1"/>
    <xf numFmtId="0" fontId="3" fillId="0" borderId="0" xfId="0" quotePrefix="1" applyFont="1" applyFill="1" applyBorder="1" applyAlignment="1">
      <alignment wrapText="1"/>
    </xf>
    <xf numFmtId="0" fontId="3" fillId="0" borderId="0" xfId="0" applyFont="1" applyFill="1" applyBorder="1" applyAlignment="1">
      <alignment horizontal="right"/>
    </xf>
    <xf numFmtId="49" fontId="2" fillId="0" borderId="0" xfId="0" applyNumberFormat="1" applyFont="1" applyFill="1" applyBorder="1"/>
    <xf numFmtId="49" fontId="3" fillId="0" borderId="0" xfId="0" applyNumberFormat="1" applyFont="1" applyFill="1" applyBorder="1"/>
    <xf numFmtId="0" fontId="9" fillId="0" borderId="0" xfId="0" applyFont="1" applyFill="1" applyBorder="1"/>
    <xf numFmtId="0" fontId="9" fillId="0" borderId="0" xfId="0" quotePrefix="1" applyFont="1" applyFill="1" applyBorder="1"/>
    <xf numFmtId="0" fontId="3" fillId="0" borderId="0" xfId="0" quotePrefix="1" applyFont="1" applyFill="1" applyBorder="1" applyProtection="1">
      <protection locked="0"/>
    </xf>
    <xf numFmtId="4" fontId="12" fillId="0" borderId="0" xfId="0" applyNumberFormat="1" applyFont="1" applyFill="1" applyBorder="1"/>
    <xf numFmtId="0" fontId="11" fillId="0" borderId="0" xfId="0" applyFont="1" applyFill="1" applyBorder="1"/>
    <xf numFmtId="0" fontId="2" fillId="0" borderId="0" xfId="0" applyFont="1" applyFill="1" applyBorder="1"/>
    <xf numFmtId="0" fontId="12" fillId="0" borderId="0" xfId="0" applyFont="1" applyFill="1" applyBorder="1"/>
    <xf numFmtId="0" fontId="9" fillId="0" borderId="0" xfId="2" quotePrefix="1" applyFont="1" applyFill="1" applyBorder="1"/>
    <xf numFmtId="4" fontId="3" fillId="0" borderId="0" xfId="0" quotePrefix="1" applyNumberFormat="1" applyFont="1" applyFill="1" applyBorder="1"/>
    <xf numFmtId="0" fontId="13" fillId="0" borderId="0" xfId="0" quotePrefix="1" applyFont="1" applyFill="1" applyBorder="1" applyAlignment="1"/>
    <xf numFmtId="0" fontId="12" fillId="0" borderId="0" xfId="0" applyFont="1" applyFill="1" applyBorder="1" applyAlignment="1"/>
    <xf numFmtId="0" fontId="12" fillId="0" borderId="0" xfId="0" quotePrefix="1" applyFont="1" applyFill="1" applyBorder="1" applyAlignment="1"/>
    <xf numFmtId="0" fontId="14" fillId="0" borderId="0" xfId="0" quotePrefix="1" applyFont="1" applyFill="1" applyBorder="1" applyAlignment="1"/>
    <xf numFmtId="0" fontId="16" fillId="0" borderId="0" xfId="3" quotePrefix="1" applyFont="1" applyFill="1" applyBorder="1" applyAlignment="1">
      <alignment wrapText="1"/>
    </xf>
    <xf numFmtId="0" fontId="13" fillId="0" borderId="0" xfId="0" quotePrefix="1" applyFont="1" applyFill="1" applyBorder="1"/>
    <xf numFmtId="2" fontId="3" fillId="0" borderId="0" xfId="0" quotePrefix="1" applyNumberFormat="1" applyFont="1" applyFill="1" applyBorder="1"/>
    <xf numFmtId="2" fontId="3" fillId="0" borderId="0" xfId="0" applyNumberFormat="1" applyFont="1" applyFill="1" applyBorder="1"/>
    <xf numFmtId="0" fontId="3" fillId="0" borderId="0" xfId="4" quotePrefix="1" applyFont="1" applyFill="1" applyBorder="1" applyProtection="1">
      <protection locked="0"/>
    </xf>
    <xf numFmtId="0" fontId="1" fillId="2" borderId="0" xfId="1" applyFont="1" applyFill="1" applyProtection="1">
      <protection locked="0"/>
    </xf>
    <xf numFmtId="4" fontId="2" fillId="0" borderId="0" xfId="0" applyNumberFormat="1" applyFont="1"/>
    <xf numFmtId="0" fontId="1" fillId="0" borderId="0" xfId="0" applyFont="1"/>
    <xf numFmtId="0" fontId="2" fillId="3" borderId="2" xfId="0" applyFont="1" applyFill="1" applyBorder="1"/>
    <xf numFmtId="0" fontId="3" fillId="0" borderId="0" xfId="0" quotePrefix="1" applyFont="1" applyAlignment="1">
      <alignment horizontal="right"/>
    </xf>
    <xf numFmtId="0" fontId="4" fillId="0" borderId="0" xfId="0" applyFont="1" applyAlignment="1">
      <alignment horizontal="left"/>
    </xf>
    <xf numFmtId="1" fontId="3" fillId="0" borderId="0" xfId="0" quotePrefix="1" applyNumberFormat="1" applyFont="1" applyAlignment="1">
      <alignment horizontal="right"/>
    </xf>
    <xf numFmtId="0" fontId="3" fillId="0" borderId="0" xfId="0" applyFont="1" applyAlignment="1">
      <alignment horizontal="left"/>
    </xf>
    <xf numFmtId="0" fontId="3" fillId="0" borderId="0" xfId="1" applyFont="1" applyAlignment="1" applyProtection="1">
      <alignment horizontal="left"/>
      <protection locked="0"/>
    </xf>
    <xf numFmtId="1" fontId="3" fillId="0" borderId="0" xfId="0" applyNumberFormat="1" applyFont="1"/>
    <xf numFmtId="0" fontId="4" fillId="0" borderId="0" xfId="1" quotePrefix="1" applyFont="1" applyAlignment="1" applyProtection="1">
      <alignment horizontal="left" vertical="center"/>
      <protection locked="0"/>
    </xf>
    <xf numFmtId="1" fontId="3" fillId="0" borderId="2" xfId="0" quotePrefix="1" applyNumberFormat="1" applyFont="1" applyBorder="1"/>
    <xf numFmtId="0" fontId="19" fillId="0" borderId="2" xfId="0" applyFont="1" applyBorder="1"/>
    <xf numFmtId="0" fontId="3" fillId="0" borderId="2" xfId="0" applyFont="1" applyBorder="1" applyAlignment="1">
      <alignment horizontal="left"/>
    </xf>
    <xf numFmtId="0" fontId="3" fillId="0" borderId="2" xfId="0" applyFont="1" applyBorder="1" applyAlignment="1">
      <alignment horizontal="left" wrapText="1"/>
    </xf>
    <xf numFmtId="0" fontId="13" fillId="0" borderId="2" xfId="0" applyFont="1" applyBorder="1"/>
    <xf numFmtId="0" fontId="13" fillId="0" borderId="4" xfId="0" applyFont="1" applyBorder="1"/>
    <xf numFmtId="0" fontId="3" fillId="0" borderId="2" xfId="0" applyFont="1" applyBorder="1" applyAlignment="1">
      <alignment horizontal="justify" wrapText="1"/>
    </xf>
    <xf numFmtId="49" fontId="3" fillId="0" borderId="2" xfId="0" applyNumberFormat="1" applyFont="1" applyBorder="1" applyAlignment="1">
      <alignment wrapText="1"/>
    </xf>
    <xf numFmtId="0" fontId="3" fillId="0" borderId="2" xfId="0" quotePrefix="1" applyFont="1" applyBorder="1" applyAlignment="1">
      <alignment horizontal="justify" wrapText="1"/>
    </xf>
    <xf numFmtId="0" fontId="3" fillId="0" borderId="2" xfId="0" applyFont="1" applyBorder="1" applyAlignment="1">
      <alignment horizontal="right" wrapText="1"/>
    </xf>
    <xf numFmtId="4" fontId="12" fillId="0" borderId="2" xfId="0" applyNumberFormat="1" applyFont="1" applyBorder="1" applyAlignment="1">
      <alignment wrapText="1"/>
    </xf>
    <xf numFmtId="4" fontId="3" fillId="0" borderId="2" xfId="0" applyNumberFormat="1" applyFont="1" applyBorder="1" applyAlignment="1">
      <alignment wrapText="1"/>
    </xf>
    <xf numFmtId="4" fontId="2" fillId="0" borderId="2" xfId="0" applyNumberFormat="1" applyFont="1" applyBorder="1" applyAlignment="1">
      <alignment wrapText="1"/>
    </xf>
    <xf numFmtId="0" fontId="12" fillId="0" borderId="2" xfId="0" quotePrefix="1" applyFont="1" applyBorder="1"/>
    <xf numFmtId="0" fontId="3" fillId="0" borderId="3" xfId="0" applyFont="1" applyBorder="1"/>
    <xf numFmtId="0" fontId="1" fillId="0" borderId="5" xfId="0" applyFont="1" applyBorder="1"/>
    <xf numFmtId="0" fontId="1" fillId="0" borderId="5" xfId="0" applyFont="1" applyBorder="1" applyAlignment="1">
      <alignment horizontal="right"/>
    </xf>
    <xf numFmtId="4" fontId="1" fillId="0" borderId="5" xfId="0" applyNumberFormat="1" applyFont="1" applyBorder="1"/>
    <xf numFmtId="4" fontId="20" fillId="0" borderId="2" xfId="0" applyNumberFormat="1" applyFont="1" applyBorder="1"/>
    <xf numFmtId="0" fontId="20" fillId="0" borderId="2" xfId="0" applyFont="1" applyBorder="1" applyAlignment="1">
      <alignment horizontal="right"/>
    </xf>
    <xf numFmtId="0" fontId="13" fillId="0" borderId="4" xfId="0" quotePrefix="1" applyFont="1" applyBorder="1"/>
    <xf numFmtId="0" fontId="2" fillId="3" borderId="0" xfId="0" applyFont="1" applyFill="1"/>
    <xf numFmtId="49" fontId="3" fillId="0" borderId="3" xfId="0" applyNumberFormat="1" applyFont="1" applyBorder="1" applyAlignment="1">
      <alignment horizontal="right"/>
    </xf>
    <xf numFmtId="0" fontId="2" fillId="4" borderId="3" xfId="0" applyFont="1" applyFill="1" applyBorder="1"/>
    <xf numFmtId="0" fontId="3" fillId="0" borderId="3" xfId="0" applyFont="1" applyBorder="1" applyAlignment="1">
      <alignment horizontal="right"/>
    </xf>
    <xf numFmtId="49" fontId="3" fillId="0" borderId="2" xfId="0" applyNumberFormat="1" applyFont="1" applyBorder="1" applyAlignment="1">
      <alignment horizontal="right"/>
    </xf>
    <xf numFmtId="49" fontId="2" fillId="0" borderId="3" xfId="0" applyNumberFormat="1" applyFont="1" applyBorder="1" applyAlignment="1">
      <alignment vertical="top"/>
    </xf>
    <xf numFmtId="0" fontId="2" fillId="0" borderId="3" xfId="0" applyFont="1" applyBorder="1" applyAlignment="1">
      <alignment vertical="top" wrapText="1"/>
    </xf>
    <xf numFmtId="4" fontId="3" fillId="0" borderId="3" xfId="0" applyNumberFormat="1" applyFont="1" applyBorder="1" applyAlignment="1">
      <alignment vertical="top"/>
    </xf>
    <xf numFmtId="4" fontId="2" fillId="0" borderId="3" xfId="0" applyNumberFormat="1" applyFont="1" applyBorder="1" applyAlignment="1">
      <alignment vertical="top"/>
    </xf>
    <xf numFmtId="49" fontId="3" fillId="0" borderId="2" xfId="0" quotePrefix="1" applyNumberFormat="1" applyFont="1" applyBorder="1" applyAlignment="1" applyProtection="1">
      <alignment horizontal="left" vertical="top"/>
      <protection locked="0"/>
    </xf>
    <xf numFmtId="1" fontId="3" fillId="0" borderId="2" xfId="0" applyNumberFormat="1" applyFont="1" applyBorder="1" applyAlignment="1">
      <alignment horizontal="right" vertical="top"/>
    </xf>
    <xf numFmtId="0" fontId="3" fillId="0" borderId="2" xfId="0" quotePrefix="1" applyFont="1" applyBorder="1" applyAlignment="1" applyProtection="1">
      <alignment horizontal="left"/>
      <protection locked="0"/>
    </xf>
    <xf numFmtId="0" fontId="12" fillId="0" borderId="2" xfId="6" applyFont="1" applyBorder="1" applyAlignment="1">
      <alignment wrapText="1"/>
    </xf>
    <xf numFmtId="0" fontId="12" fillId="0" borderId="2" xfId="0" applyFont="1" applyBorder="1" applyAlignment="1">
      <alignment wrapText="1"/>
    </xf>
    <xf numFmtId="0" fontId="12" fillId="0" borderId="2" xfId="0" quotePrefix="1" applyFont="1" applyBorder="1" applyAlignment="1">
      <alignment wrapText="1"/>
    </xf>
    <xf numFmtId="0" fontId="12" fillId="0" borderId="2" xfId="6" quotePrefix="1" applyFont="1" applyBorder="1" applyAlignment="1">
      <alignment wrapText="1"/>
    </xf>
    <xf numFmtId="0" fontId="13" fillId="0" borderId="2" xfId="0" applyFont="1" applyBorder="1" applyAlignment="1">
      <alignment vertical="center"/>
    </xf>
    <xf numFmtId="0" fontId="2" fillId="0" borderId="3" xfId="0" applyFont="1" applyBorder="1" applyAlignment="1">
      <alignment horizontal="right" vertical="top"/>
    </xf>
    <xf numFmtId="49" fontId="3" fillId="0" borderId="2" xfId="0" applyNumberFormat="1" applyFont="1" applyBorder="1" applyAlignment="1">
      <alignment vertical="top"/>
    </xf>
    <xf numFmtId="0" fontId="3" fillId="0" borderId="2" xfId="0" applyFont="1" applyBorder="1" applyAlignment="1">
      <alignment horizontal="right" vertical="top"/>
    </xf>
    <xf numFmtId="49" fontId="3" fillId="0" borderId="4" xfId="0" applyNumberFormat="1" applyFont="1" applyBorder="1" applyAlignment="1">
      <alignment vertical="top"/>
    </xf>
    <xf numFmtId="0" fontId="3" fillId="0" borderId="4" xfId="0" applyFont="1" applyBorder="1" applyAlignment="1">
      <alignment horizontal="right" vertical="top"/>
    </xf>
    <xf numFmtId="49" fontId="3" fillId="0" borderId="3" xfId="0" applyNumberFormat="1" applyFont="1" applyBorder="1" applyAlignment="1">
      <alignment vertical="top"/>
    </xf>
    <xf numFmtId="0" fontId="3" fillId="0" borderId="3" xfId="0" applyFont="1" applyBorder="1" applyAlignment="1">
      <alignment horizontal="right" vertical="top"/>
    </xf>
    <xf numFmtId="49" fontId="3" fillId="0" borderId="2" xfId="0" quotePrefix="1" applyNumberFormat="1" applyFont="1" applyBorder="1"/>
    <xf numFmtId="0" fontId="3" fillId="0" borderId="1" xfId="0" quotePrefix="1" applyFont="1" applyBorder="1"/>
    <xf numFmtId="0" fontId="3" fillId="0" borderId="1" xfId="0" applyFont="1" applyBorder="1" applyAlignment="1">
      <alignment horizontal="right"/>
    </xf>
    <xf numFmtId="4" fontId="12" fillId="0" borderId="1" xfId="0" applyNumberFormat="1" applyFont="1" applyBorder="1"/>
    <xf numFmtId="4" fontId="3" fillId="0" borderId="1" xfId="0" applyNumberFormat="1" applyFont="1" applyBorder="1"/>
    <xf numFmtId="4" fontId="2" fillId="0" borderId="1" xfId="0" applyNumberFormat="1" applyFont="1" applyBorder="1"/>
    <xf numFmtId="0" fontId="9" fillId="0" borderId="2" xfId="0" quotePrefix="1" applyFont="1" applyBorder="1" applyAlignment="1">
      <alignment horizontal="left"/>
    </xf>
    <xf numFmtId="0" fontId="8" fillId="0" borderId="6" xfId="0" applyFont="1" applyBorder="1" applyAlignment="1">
      <alignment horizontal="center" vertical="center" wrapText="1"/>
    </xf>
    <xf numFmtId="1" fontId="8" fillId="0" borderId="6" xfId="0" applyNumberFormat="1" applyFont="1" applyBorder="1" applyAlignment="1">
      <alignment horizontal="right" vertical="center"/>
    </xf>
    <xf numFmtId="4" fontId="2" fillId="0" borderId="6" xfId="0" applyNumberFormat="1" applyFont="1" applyBorder="1" applyAlignment="1">
      <alignment vertical="center"/>
    </xf>
    <xf numFmtId="0" fontId="3" fillId="0" borderId="4" xfId="0" applyFont="1" applyBorder="1" applyAlignment="1"/>
    <xf numFmtId="0" fontId="3" fillId="0" borderId="2" xfId="0" applyFont="1" applyBorder="1" applyAlignment="1" applyProtection="1">
      <protection locked="0"/>
    </xf>
    <xf numFmtId="0" fontId="2" fillId="3" borderId="1" xfId="0" applyFont="1" applyFill="1" applyBorder="1"/>
    <xf numFmtId="0" fontId="21" fillId="0" borderId="2" xfId="0" applyFont="1" applyBorder="1"/>
    <xf numFmtId="0" fontId="3" fillId="0" borderId="0" xfId="0" quotePrefix="1" applyFont="1"/>
    <xf numFmtId="0" fontId="13" fillId="0" borderId="0" xfId="0" quotePrefix="1" applyFont="1"/>
    <xf numFmtId="0" fontId="12" fillId="0" borderId="0" xfId="0" applyFont="1"/>
    <xf numFmtId="0" fontId="12" fillId="0" borderId="0" xfId="0" quotePrefix="1" applyFont="1"/>
    <xf numFmtId="0" fontId="2" fillId="3" borderId="3" xfId="0" applyFont="1" applyFill="1" applyBorder="1"/>
    <xf numFmtId="0" fontId="3" fillId="0" borderId="2" xfId="7" applyFont="1" applyBorder="1"/>
    <xf numFmtId="0" fontId="3" fillId="0" borderId="2" xfId="7" quotePrefix="1" applyFont="1" applyBorder="1"/>
    <xf numFmtId="0" fontId="2" fillId="5" borderId="3" xfId="0" applyFont="1" applyFill="1" applyBorder="1"/>
    <xf numFmtId="0" fontId="3" fillId="0" borderId="2" xfId="7" quotePrefix="1" applyFont="1" applyBorder="1" applyAlignment="1">
      <alignment wrapText="1"/>
    </xf>
    <xf numFmtId="0" fontId="18" fillId="0" borderId="2" xfId="0" applyFont="1" applyBorder="1"/>
    <xf numFmtId="0" fontId="2" fillId="0" borderId="2" xfId="0" applyFont="1" applyBorder="1"/>
    <xf numFmtId="0" fontId="3" fillId="0" borderId="2" xfId="0" quotePrefix="1" applyFont="1" applyBorder="1" applyAlignment="1">
      <alignment vertical="center"/>
    </xf>
    <xf numFmtId="4" fontId="9" fillId="0" borderId="6" xfId="0" applyNumberFormat="1" applyFont="1" applyBorder="1" applyAlignment="1">
      <alignment horizontal="center" vertical="center"/>
    </xf>
    <xf numFmtId="4" fontId="9" fillId="0" borderId="6" xfId="0" applyNumberFormat="1" applyFont="1" applyBorder="1" applyAlignment="1">
      <alignment vertical="center"/>
    </xf>
    <xf numFmtId="4" fontId="8" fillId="0" borderId="6" xfId="0" applyNumberFormat="1" applyFont="1" applyBorder="1" applyAlignment="1">
      <alignment vertical="center"/>
    </xf>
    <xf numFmtId="4" fontId="8" fillId="0" borderId="6" xfId="0" applyNumberFormat="1" applyFont="1" applyBorder="1" applyAlignment="1">
      <alignment horizontal="center" vertical="center"/>
    </xf>
    <xf numFmtId="49" fontId="8" fillId="0" borderId="3" xfId="0" applyNumberFormat="1" applyFont="1" applyBorder="1" applyAlignment="1">
      <alignment horizontal="center" vertical="center"/>
    </xf>
    <xf numFmtId="0" fontId="2" fillId="3" borderId="3" xfId="0" applyFont="1" applyFill="1" applyBorder="1" applyAlignment="1">
      <alignment horizontal="left"/>
    </xf>
    <xf numFmtId="0" fontId="21" fillId="0" borderId="2" xfId="0" applyFont="1" applyBorder="1" applyAlignment="1">
      <alignment wrapText="1"/>
    </xf>
    <xf numFmtId="0" fontId="12" fillId="0" borderId="4" xfId="0" applyFont="1" applyBorder="1" applyAlignment="1">
      <alignment wrapText="1"/>
    </xf>
    <xf numFmtId="0" fontId="3" fillId="0" borderId="8" xfId="0" quotePrefix="1" applyFont="1" applyBorder="1" applyAlignment="1">
      <alignment horizontal="right"/>
    </xf>
    <xf numFmtId="0" fontId="2" fillId="0" borderId="8" xfId="0" applyFont="1" applyBorder="1" applyAlignment="1">
      <alignment wrapText="1"/>
    </xf>
    <xf numFmtId="0" fontId="2" fillId="0" borderId="8" xfId="0" applyFont="1" applyBorder="1" applyAlignment="1">
      <alignment horizontal="right"/>
    </xf>
    <xf numFmtId="4" fontId="3" fillId="0" borderId="8" xfId="0" applyNumberFormat="1" applyFont="1" applyBorder="1"/>
    <xf numFmtId="4" fontId="2" fillId="0" borderId="8" xfId="0" applyNumberFormat="1" applyFont="1" applyBorder="1"/>
    <xf numFmtId="0" fontId="3" fillId="0" borderId="9" xfId="0" applyFont="1" applyBorder="1" applyAlignment="1">
      <alignment horizontal="right"/>
    </xf>
    <xf numFmtId="0" fontId="3" fillId="0" borderId="9" xfId="0" applyFont="1" applyBorder="1" applyAlignment="1">
      <alignment wrapText="1"/>
    </xf>
    <xf numFmtId="0" fontId="2" fillId="0" borderId="9" xfId="0" applyFont="1" applyBorder="1" applyAlignment="1">
      <alignment horizontal="right"/>
    </xf>
    <xf numFmtId="4" fontId="3" fillId="0" borderId="9" xfId="0" applyNumberFormat="1" applyFont="1" applyBorder="1"/>
    <xf numFmtId="4" fontId="2" fillId="0" borderId="9" xfId="0" applyNumberFormat="1" applyFont="1" applyBorder="1"/>
    <xf numFmtId="0" fontId="3" fillId="0" borderId="4" xfId="0" applyFont="1" applyBorder="1" applyAlignment="1">
      <alignment wrapText="1"/>
    </xf>
    <xf numFmtId="4" fontId="2" fillId="0" borderId="3" xfId="0" applyNumberFormat="1" applyFont="1" applyFill="1" applyBorder="1"/>
    <xf numFmtId="0" fontId="27" fillId="0" borderId="2" xfId="0" quotePrefix="1" applyFont="1" applyBorder="1"/>
    <xf numFmtId="0" fontId="27" fillId="0" borderId="2" xfId="0" applyFont="1" applyBorder="1"/>
    <xf numFmtId="0" fontId="28" fillId="0" borderId="2" xfId="0" quotePrefix="1" applyFont="1" applyBorder="1"/>
    <xf numFmtId="49" fontId="3" fillId="0" borderId="4" xfId="0" quotePrefix="1" applyNumberFormat="1" applyFont="1" applyBorder="1"/>
    <xf numFmtId="0" fontId="9" fillId="0" borderId="4" xfId="0" quotePrefix="1" applyFont="1" applyBorder="1"/>
    <xf numFmtId="0" fontId="12" fillId="0" borderId="4" xfId="0" quotePrefix="1" applyFont="1" applyBorder="1"/>
    <xf numFmtId="0" fontId="3" fillId="0" borderId="4" xfId="0" quotePrefix="1" applyFont="1" applyBorder="1" applyAlignment="1">
      <alignment vertical="center"/>
    </xf>
    <xf numFmtId="4" fontId="3" fillId="0" borderId="4" xfId="0" quotePrefix="1" applyNumberFormat="1" applyFont="1" applyBorder="1"/>
    <xf numFmtId="0" fontId="3" fillId="0" borderId="2" xfId="0" quotePrefix="1" applyFont="1" applyFill="1" applyBorder="1"/>
    <xf numFmtId="0" fontId="3" fillId="0" borderId="2" xfId="0" applyFont="1" applyFill="1" applyBorder="1" applyAlignment="1">
      <alignment horizontal="right"/>
    </xf>
    <xf numFmtId="4" fontId="12" fillId="0" borderId="2" xfId="0" applyNumberFormat="1" applyFont="1" applyFill="1" applyBorder="1"/>
    <xf numFmtId="4" fontId="3" fillId="0" borderId="2" xfId="0" applyNumberFormat="1" applyFont="1" applyFill="1" applyBorder="1"/>
    <xf numFmtId="4" fontId="2" fillId="0" borderId="2" xfId="0" applyNumberFormat="1" applyFont="1" applyFill="1" applyBorder="1"/>
    <xf numFmtId="0" fontId="3" fillId="0" borderId="2" xfId="0" applyFont="1" applyFill="1" applyBorder="1"/>
    <xf numFmtId="0" fontId="2" fillId="0" borderId="2" xfId="0" applyFont="1" applyFill="1" applyBorder="1"/>
    <xf numFmtId="49" fontId="3" fillId="0" borderId="2" xfId="0" applyNumberFormat="1" applyFont="1" applyFill="1" applyBorder="1"/>
    <xf numFmtId="49" fontId="3" fillId="0" borderId="2" xfId="0" quotePrefix="1" applyNumberFormat="1" applyFont="1" applyFill="1" applyBorder="1"/>
    <xf numFmtId="0" fontId="3" fillId="0" borderId="4" xfId="0" applyFont="1" applyFill="1" applyBorder="1"/>
    <xf numFmtId="4" fontId="12" fillId="0" borderId="4" xfId="0" applyNumberFormat="1" applyFont="1" applyFill="1" applyBorder="1"/>
    <xf numFmtId="4" fontId="3" fillId="0" borderId="4" xfId="0" applyNumberFormat="1" applyFont="1" applyFill="1" applyBorder="1"/>
    <xf numFmtId="4" fontId="2" fillId="0" borderId="4" xfId="0" applyNumberFormat="1" applyFont="1" applyFill="1" applyBorder="1"/>
    <xf numFmtId="0" fontId="9" fillId="0" borderId="4" xfId="0" applyFont="1" applyBorder="1"/>
    <xf numFmtId="49" fontId="7" fillId="0" borderId="2" xfId="0" applyNumberFormat="1" applyFont="1" applyBorder="1"/>
    <xf numFmtId="0" fontId="2" fillId="0" borderId="0" xfId="0" quotePrefix="1" applyFont="1"/>
    <xf numFmtId="0" fontId="2" fillId="6" borderId="2" xfId="0" applyFont="1" applyFill="1" applyBorder="1"/>
    <xf numFmtId="0" fontId="9" fillId="0" borderId="2" xfId="0" applyFont="1" applyBorder="1" applyAlignment="1">
      <alignment wrapText="1"/>
    </xf>
    <xf numFmtId="0" fontId="0" fillId="0" borderId="0" xfId="0" applyFill="1"/>
    <xf numFmtId="0" fontId="2" fillId="0" borderId="3" xfId="0" applyFont="1" applyFill="1" applyBorder="1"/>
    <xf numFmtId="0" fontId="0" fillId="0" borderId="0" xfId="0" applyBorder="1"/>
    <xf numFmtId="0" fontId="2" fillId="3" borderId="2" xfId="1" applyFont="1" applyFill="1" applyBorder="1" applyAlignment="1" applyProtection="1">
      <alignment horizontal="left"/>
      <protection locked="0"/>
    </xf>
    <xf numFmtId="0" fontId="2" fillId="0" borderId="3" xfId="1" applyFont="1" applyBorder="1" applyAlignment="1" applyProtection="1">
      <alignment horizontal="left"/>
      <protection locked="0"/>
    </xf>
    <xf numFmtId="1" fontId="8" fillId="0" borderId="2" xfId="0" applyNumberFormat="1" applyFont="1" applyBorder="1" applyAlignment="1">
      <alignment horizontal="right" vertical="center"/>
    </xf>
    <xf numFmtId="4" fontId="3" fillId="0" borderId="2" xfId="0" applyNumberFormat="1" applyFont="1" applyBorder="1" applyAlignment="1">
      <alignment horizontal="center" vertical="center"/>
    </xf>
    <xf numFmtId="4" fontId="3" fillId="0" borderId="2" xfId="0" applyNumberFormat="1" applyFont="1" applyBorder="1" applyAlignment="1">
      <alignment vertical="center"/>
    </xf>
    <xf numFmtId="4" fontId="2" fillId="0" borderId="2" xfId="0" applyNumberFormat="1" applyFont="1" applyBorder="1" applyAlignment="1">
      <alignment vertical="center"/>
    </xf>
    <xf numFmtId="49" fontId="19" fillId="0" borderId="2" xfId="0" quotePrefix="1" applyNumberFormat="1" applyFont="1" applyBorder="1" applyAlignment="1" applyProtection="1">
      <alignment horizontal="right"/>
      <protection locked="0"/>
    </xf>
    <xf numFmtId="0" fontId="3" fillId="0" borderId="2" xfId="8" quotePrefix="1" applyFont="1" applyBorder="1"/>
    <xf numFmtId="49" fontId="3" fillId="0" borderId="2" xfId="0" quotePrefix="1" applyNumberFormat="1" applyFont="1" applyBorder="1" applyAlignment="1" applyProtection="1">
      <alignment horizontal="right" vertical="center"/>
      <protection locked="0"/>
    </xf>
    <xf numFmtId="49" fontId="3" fillId="0" borderId="2" xfId="0" applyNumberFormat="1" applyFont="1" applyBorder="1" applyAlignment="1" applyProtection="1">
      <alignment horizontal="left" vertical="center"/>
      <protection locked="0"/>
    </xf>
    <xf numFmtId="49" fontId="19" fillId="0" borderId="2" xfId="0" applyNumberFormat="1" applyFont="1" applyBorder="1" applyAlignment="1" applyProtection="1">
      <alignment horizontal="left"/>
      <protection locked="0"/>
    </xf>
    <xf numFmtId="49" fontId="3" fillId="0" borderId="2" xfId="0" quotePrefix="1" applyNumberFormat="1" applyFont="1" applyBorder="1" applyAlignment="1" applyProtection="1">
      <alignment horizontal="right"/>
      <protection locked="0"/>
    </xf>
    <xf numFmtId="0" fontId="31" fillId="0" borderId="2" xfId="0" applyFont="1" applyBorder="1" applyAlignment="1">
      <alignment wrapText="1"/>
    </xf>
    <xf numFmtId="0" fontId="31" fillId="0" borderId="2" xfId="0" quotePrefix="1" applyFont="1" applyBorder="1" applyAlignment="1">
      <alignment wrapText="1"/>
    </xf>
    <xf numFmtId="0" fontId="31" fillId="0" borderId="2" xfId="0" applyFont="1" applyBorder="1"/>
    <xf numFmtId="49" fontId="32" fillId="0" borderId="2" xfId="0" quotePrefix="1" applyNumberFormat="1" applyFont="1" applyBorder="1"/>
    <xf numFmtId="0" fontId="3" fillId="0" borderId="2" xfId="9" applyFont="1" applyBorder="1"/>
    <xf numFmtId="0" fontId="3" fillId="0" borderId="2" xfId="9" quotePrefix="1" applyFont="1" applyBorder="1"/>
    <xf numFmtId="0" fontId="3" fillId="0" borderId="2" xfId="10" quotePrefix="1" applyFont="1" applyBorder="1"/>
    <xf numFmtId="0" fontId="3" fillId="0" borderId="4" xfId="9" quotePrefix="1" applyFont="1" applyBorder="1"/>
    <xf numFmtId="0" fontId="3" fillId="0" borderId="2" xfId="6" applyFont="1" applyBorder="1" applyAlignment="1" applyProtection="1">
      <alignment wrapText="1"/>
      <protection locked="0"/>
    </xf>
    <xf numFmtId="0" fontId="3" fillId="0" borderId="2" xfId="6" quotePrefix="1" applyFont="1" applyBorder="1" applyAlignment="1" applyProtection="1">
      <alignment wrapText="1"/>
      <protection locked="0"/>
    </xf>
    <xf numFmtId="0" fontId="3" fillId="0" borderId="2" xfId="6" quotePrefix="1" applyFont="1" applyBorder="1" applyAlignment="1">
      <alignment wrapText="1"/>
    </xf>
    <xf numFmtId="0" fontId="3" fillId="0" borderId="2" xfId="11" quotePrefix="1" applyFont="1" applyBorder="1" applyProtection="1">
      <protection locked="0"/>
    </xf>
    <xf numFmtId="0" fontId="3" fillId="0" borderId="2" xfId="11" quotePrefix="1" applyFont="1" applyBorder="1"/>
    <xf numFmtId="0" fontId="2" fillId="0" borderId="3" xfId="10" quotePrefix="1" applyFont="1" applyBorder="1"/>
    <xf numFmtId="0" fontId="9" fillId="0" borderId="2" xfId="12" quotePrefix="1" applyFont="1" applyBorder="1"/>
    <xf numFmtId="0" fontId="3" fillId="0" borderId="2" xfId="12" quotePrefix="1" applyFont="1" applyBorder="1"/>
    <xf numFmtId="0" fontId="3" fillId="0" borderId="2" xfId="10" applyFont="1" applyBorder="1"/>
    <xf numFmtId="49" fontId="3" fillId="0" borderId="2" xfId="10" quotePrefix="1" applyNumberFormat="1" applyFont="1" applyBorder="1"/>
    <xf numFmtId="4" fontId="3" fillId="0" borderId="2" xfId="12" quotePrefix="1" applyNumberFormat="1" applyFont="1" applyBorder="1"/>
    <xf numFmtId="0" fontId="2" fillId="0" borderId="1" xfId="0" quotePrefix="1" applyFont="1" applyBorder="1"/>
    <xf numFmtId="0" fontId="2" fillId="3" borderId="1" xfId="1" applyFont="1" applyFill="1" applyBorder="1" applyAlignment="1" applyProtection="1">
      <alignment horizontal="left"/>
      <protection locked="0"/>
    </xf>
    <xf numFmtId="0" fontId="2" fillId="0" borderId="1" xfId="0" applyFont="1" applyBorder="1" applyAlignment="1">
      <alignment horizontal="right"/>
    </xf>
    <xf numFmtId="0" fontId="20" fillId="0" borderId="2" xfId="11" quotePrefix="1" applyFont="1" applyBorder="1"/>
    <xf numFmtId="0" fontId="2" fillId="0" borderId="3" xfId="0" quotePrefix="1" applyFont="1" applyBorder="1" applyAlignment="1">
      <alignment horizontal="right"/>
    </xf>
    <xf numFmtId="3" fontId="9" fillId="0" borderId="2" xfId="0" quotePrefix="1" applyNumberFormat="1" applyFont="1" applyBorder="1"/>
    <xf numFmtId="49" fontId="2" fillId="0" borderId="3" xfId="0" quotePrefix="1" applyNumberFormat="1" applyFont="1" applyBorder="1" applyAlignment="1">
      <alignment vertical="top"/>
    </xf>
    <xf numFmtId="0" fontId="1" fillId="7" borderId="0" xfId="1" applyFont="1" applyFill="1" applyProtection="1">
      <protection locked="0"/>
    </xf>
    <xf numFmtId="4" fontId="3" fillId="0" borderId="3" xfId="0" applyNumberFormat="1" applyFont="1" applyFill="1" applyBorder="1"/>
    <xf numFmtId="4" fontId="12" fillId="0" borderId="2" xfId="0" applyNumberFormat="1" applyFont="1" applyFill="1" applyBorder="1" applyAlignment="1">
      <alignment horizontal="left"/>
    </xf>
    <xf numFmtId="0" fontId="7" fillId="0" borderId="2" xfId="0" quotePrefix="1" applyFont="1" applyFill="1" applyBorder="1"/>
    <xf numFmtId="4" fontId="12" fillId="0" borderId="2" xfId="0" applyNumberFormat="1" applyFont="1" applyFill="1" applyBorder="1" applyAlignment="1">
      <alignment vertical="top"/>
    </xf>
    <xf numFmtId="49" fontId="3" fillId="0" borderId="2" xfId="0" applyNumberFormat="1" applyFont="1" applyFill="1" applyBorder="1" applyAlignment="1">
      <alignment vertical="top"/>
    </xf>
    <xf numFmtId="49" fontId="3" fillId="0" borderId="2" xfId="0" quotePrefix="1" applyNumberFormat="1" applyFont="1" applyFill="1" applyBorder="1" applyAlignment="1">
      <alignment vertical="top"/>
    </xf>
    <xf numFmtId="49" fontId="3" fillId="0" borderId="4" xfId="0" applyNumberFormat="1" applyFont="1" applyFill="1" applyBorder="1"/>
    <xf numFmtId="0" fontId="3" fillId="0" borderId="2" xfId="0" quotePrefix="1" applyFont="1" applyBorder="1" applyAlignment="1">
      <alignment horizontal="left" vertical="center"/>
    </xf>
    <xf numFmtId="0" fontId="3" fillId="0" borderId="4" xfId="0" quotePrefix="1" applyFont="1" applyBorder="1" applyAlignment="1">
      <alignment horizontal="left" vertical="center"/>
    </xf>
    <xf numFmtId="0" fontId="33" fillId="0" borderId="2" xfId="0" quotePrefix="1" applyFont="1" applyBorder="1" applyAlignment="1">
      <alignment vertical="center"/>
    </xf>
    <xf numFmtId="4" fontId="3" fillId="0" borderId="3" xfId="0" applyNumberFormat="1" applyFont="1" applyFill="1" applyBorder="1" applyAlignment="1">
      <alignment vertical="top"/>
    </xf>
    <xf numFmtId="4" fontId="2" fillId="0" borderId="3" xfId="0" applyNumberFormat="1" applyFont="1" applyFill="1" applyBorder="1" applyAlignment="1">
      <alignment vertical="top"/>
    </xf>
    <xf numFmtId="4" fontId="12" fillId="0" borderId="4" xfId="0" applyNumberFormat="1" applyFont="1" applyFill="1" applyBorder="1" applyAlignment="1">
      <alignment vertical="top"/>
    </xf>
    <xf numFmtId="0" fontId="21" fillId="8" borderId="2" xfId="0" quotePrefix="1" applyFont="1" applyFill="1" applyBorder="1"/>
    <xf numFmtId="49" fontId="2" fillId="0" borderId="1" xfId="0" applyNumberFormat="1" applyFont="1" applyBorder="1"/>
    <xf numFmtId="0" fontId="2" fillId="7" borderId="1" xfId="0" applyFont="1" applyFill="1" applyBorder="1"/>
    <xf numFmtId="0" fontId="2" fillId="6" borderId="1" xfId="0" quotePrefix="1" applyFont="1" applyFill="1" applyBorder="1"/>
    <xf numFmtId="0" fontId="2" fillId="6" borderId="2" xfId="0" quotePrefix="1" applyFont="1" applyFill="1" applyBorder="1"/>
    <xf numFmtId="0" fontId="3" fillId="0" borderId="4" xfId="0" quotePrefix="1" applyFont="1" applyFill="1" applyBorder="1"/>
    <xf numFmtId="0" fontId="2" fillId="0" borderId="3" xfId="0" quotePrefix="1" applyFont="1" applyFill="1" applyBorder="1"/>
    <xf numFmtId="49" fontId="2" fillId="0" borderId="3" xfId="0" applyNumberFormat="1" applyFont="1" applyFill="1" applyBorder="1"/>
    <xf numFmtId="0" fontId="7" fillId="0" borderId="4" xfId="0" quotePrefix="1" applyFont="1" applyFill="1" applyBorder="1"/>
    <xf numFmtId="49" fontId="2" fillId="0" borderId="3" xfId="0" applyNumberFormat="1" applyFont="1" applyFill="1" applyBorder="1" applyAlignment="1">
      <alignment vertical="top"/>
    </xf>
    <xf numFmtId="49" fontId="3" fillId="0" borderId="4" xfId="0" applyNumberFormat="1" applyFont="1" applyFill="1" applyBorder="1" applyAlignment="1">
      <alignment vertical="top"/>
    </xf>
    <xf numFmtId="49" fontId="2" fillId="0" borderId="3" xfId="0" quotePrefix="1" applyNumberFormat="1" applyFont="1" applyFill="1" applyBorder="1" applyAlignment="1">
      <alignment vertical="top"/>
    </xf>
    <xf numFmtId="0" fontId="1" fillId="7" borderId="0" xfId="0" applyFont="1" applyFill="1"/>
    <xf numFmtId="0" fontId="2" fillId="8" borderId="2" xfId="0" applyFont="1" applyFill="1" applyBorder="1"/>
    <xf numFmtId="0" fontId="3" fillId="0" borderId="2" xfId="0" applyFont="1" applyBorder="1" applyAlignment="1" applyProtection="1">
      <alignment vertical="center"/>
      <protection locked="0"/>
    </xf>
    <xf numFmtId="0" fontId="3" fillId="0" borderId="2" xfId="13" quotePrefix="1" applyFont="1" applyBorder="1"/>
    <xf numFmtId="0" fontId="3" fillId="0" borderId="2" xfId="13" applyFont="1" applyBorder="1"/>
    <xf numFmtId="0" fontId="3" fillId="0" borderId="2" xfId="13" quotePrefix="1" applyFont="1" applyBorder="1" applyAlignment="1">
      <alignment horizontal="left"/>
    </xf>
    <xf numFmtId="0" fontId="21" fillId="0" borderId="3" xfId="0" applyFont="1" applyBorder="1" applyAlignment="1">
      <alignment wrapText="1"/>
    </xf>
    <xf numFmtId="0" fontId="2" fillId="0" borderId="2" xfId="0" quotePrefix="1" applyFont="1" applyBorder="1" applyAlignment="1">
      <alignment wrapText="1"/>
    </xf>
    <xf numFmtId="0" fontId="3" fillId="0" borderId="0" xfId="0" applyFont="1" applyFill="1"/>
    <xf numFmtId="0" fontId="2" fillId="6" borderId="0" xfId="0" applyFont="1" applyFill="1"/>
    <xf numFmtId="1" fontId="3" fillId="0" borderId="2" xfId="0" applyNumberFormat="1" applyFont="1" applyBorder="1"/>
    <xf numFmtId="1" fontId="3" fillId="0" borderId="2" xfId="0" quotePrefix="1" applyNumberFormat="1" applyFont="1" applyBorder="1" applyAlignment="1">
      <alignment horizontal="right"/>
    </xf>
    <xf numFmtId="1" fontId="3" fillId="0" borderId="4" xfId="0" applyNumberFormat="1" applyFont="1" applyBorder="1"/>
    <xf numFmtId="0" fontId="3" fillId="0" borderId="2" xfId="0" quotePrefix="1" applyFont="1" applyBorder="1" applyAlignment="1">
      <alignment horizontal="left" wrapText="1"/>
    </xf>
    <xf numFmtId="0" fontId="3" fillId="0" borderId="4" xfId="0" quotePrefix="1" applyFont="1" applyBorder="1" applyAlignment="1">
      <alignment horizontal="left" wrapText="1"/>
    </xf>
    <xf numFmtId="0" fontId="5" fillId="0" borderId="2" xfId="0" applyFont="1" applyBorder="1" applyAlignment="1">
      <alignment horizontal="right"/>
    </xf>
    <xf numFmtId="0" fontId="2" fillId="6" borderId="3" xfId="0" applyFont="1" applyFill="1" applyBorder="1"/>
    <xf numFmtId="164" fontId="3" fillId="0" borderId="2" xfId="0" applyNumberFormat="1" applyFont="1" applyBorder="1" applyAlignment="1">
      <alignment wrapText="1"/>
    </xf>
    <xf numFmtId="0" fontId="37" fillId="0" borderId="2" xfId="0" applyFont="1" applyBorder="1"/>
    <xf numFmtId="164" fontId="3" fillId="0" borderId="2" xfId="0" quotePrefix="1" applyNumberFormat="1" applyFont="1" applyBorder="1" applyAlignment="1">
      <alignment wrapText="1"/>
    </xf>
    <xf numFmtId="0" fontId="2" fillId="0" borderId="3" xfId="0" applyFont="1" applyBorder="1" applyAlignment="1">
      <alignment vertical="top"/>
    </xf>
    <xf numFmtId="0" fontId="3" fillId="0" borderId="2" xfId="0" applyFont="1" applyBorder="1" applyAlignment="1">
      <alignment vertical="center" wrapText="1"/>
    </xf>
    <xf numFmtId="0" fontId="3" fillId="0" borderId="4" xfId="0" quotePrefix="1" applyFont="1" applyBorder="1" applyAlignment="1">
      <alignment vertical="center" wrapText="1"/>
    </xf>
    <xf numFmtId="0" fontId="3" fillId="0" borderId="4" xfId="0" applyFont="1" applyBorder="1" applyAlignment="1">
      <alignment vertical="center" wrapText="1"/>
    </xf>
    <xf numFmtId="14" fontId="21" fillId="0" borderId="3" xfId="0" quotePrefix="1" applyNumberFormat="1" applyFont="1" applyBorder="1" applyAlignment="1">
      <alignment horizontal="left"/>
    </xf>
    <xf numFmtId="14" fontId="35" fillId="0" borderId="2" xfId="0" applyNumberFormat="1" applyFont="1" applyBorder="1" applyAlignment="1">
      <alignment horizontal="right"/>
    </xf>
    <xf numFmtId="0" fontId="19" fillId="0" borderId="2" xfId="0" applyFont="1" applyBorder="1" applyAlignment="1">
      <alignment horizontal="right"/>
    </xf>
    <xf numFmtId="0" fontId="2" fillId="0" borderId="3" xfId="0" quotePrefix="1" applyFont="1" applyBorder="1" applyAlignment="1">
      <alignment vertical="top"/>
    </xf>
    <xf numFmtId="0" fontId="13" fillId="0" borderId="0" xfId="0" applyFont="1"/>
    <xf numFmtId="0" fontId="12" fillId="0" borderId="0" xfId="0" applyFont="1" applyAlignment="1">
      <alignment wrapText="1"/>
    </xf>
    <xf numFmtId="0" fontId="12" fillId="0" borderId="0" xfId="0" quotePrefix="1" applyFont="1" applyAlignment="1">
      <alignment wrapText="1"/>
    </xf>
    <xf numFmtId="0" fontId="3" fillId="0" borderId="0" xfId="0" quotePrefix="1" applyFont="1" applyAlignment="1">
      <alignment wrapText="1"/>
    </xf>
    <xf numFmtId="0" fontId="3" fillId="0" borderId="2" xfId="0" applyFont="1" applyBorder="1" applyAlignment="1"/>
    <xf numFmtId="0" fontId="2" fillId="6" borderId="3" xfId="0" applyFont="1" applyFill="1" applyBorder="1" applyAlignment="1">
      <alignment horizontal="left" wrapText="1"/>
    </xf>
    <xf numFmtId="1" fontId="2" fillId="0" borderId="3" xfId="0" applyNumberFormat="1" applyFont="1" applyBorder="1" applyAlignment="1">
      <alignment horizontal="right"/>
    </xf>
    <xf numFmtId="4" fontId="3" fillId="0" borderId="3" xfId="0" applyNumberFormat="1" applyFont="1" applyBorder="1" applyAlignment="1">
      <alignment horizontal="center"/>
    </xf>
    <xf numFmtId="4" fontId="2" fillId="0" borderId="3" xfId="0" applyNumberFormat="1" applyFont="1" applyBorder="1" applyAlignment="1">
      <alignment horizontal="center"/>
    </xf>
    <xf numFmtId="4" fontId="19" fillId="0" borderId="2" xfId="0" applyNumberFormat="1" applyFont="1" applyBorder="1"/>
    <xf numFmtId="4" fontId="4" fillId="0" borderId="2" xfId="0" applyNumberFormat="1" applyFont="1" applyBorder="1"/>
    <xf numFmtId="0" fontId="2" fillId="0" borderId="5" xfId="0" applyFont="1" applyBorder="1"/>
    <xf numFmtId="1" fontId="8" fillId="0" borderId="6" xfId="0" applyNumberFormat="1" applyFont="1" applyBorder="1" applyAlignment="1">
      <alignment horizontal="center" vertical="center"/>
    </xf>
    <xf numFmtId="0" fontId="3" fillId="0" borderId="2" xfId="0" quotePrefix="1" applyFont="1" applyBorder="1" applyAlignment="1">
      <alignment horizontal="right" wrapText="1"/>
    </xf>
    <xf numFmtId="1" fontId="2" fillId="0" borderId="3" xfId="0" applyNumberFormat="1" applyFont="1" applyBorder="1" applyAlignment="1" applyProtection="1">
      <alignment horizontal="left"/>
      <protection locked="0"/>
    </xf>
    <xf numFmtId="1" fontId="2" fillId="0" borderId="2" xfId="0" applyNumberFormat="1" applyFont="1" applyBorder="1" applyAlignment="1" applyProtection="1">
      <alignment horizontal="left"/>
      <protection locked="0"/>
    </xf>
    <xf numFmtId="1" fontId="3" fillId="0" borderId="2" xfId="0" applyNumberFormat="1" applyFont="1" applyBorder="1" applyAlignment="1" applyProtection="1">
      <alignment horizontal="left"/>
      <protection locked="0"/>
    </xf>
    <xf numFmtId="1" fontId="3" fillId="0" borderId="2" xfId="0" quotePrefix="1" applyNumberFormat="1" applyFont="1" applyBorder="1" applyAlignment="1" applyProtection="1">
      <alignment horizontal="right"/>
      <protection locked="0"/>
    </xf>
    <xf numFmtId="1" fontId="19" fillId="0" borderId="2" xfId="0" quotePrefix="1" applyNumberFormat="1" applyFont="1" applyBorder="1" applyAlignment="1" applyProtection="1">
      <alignment horizontal="right"/>
      <protection locked="0"/>
    </xf>
    <xf numFmtId="1" fontId="3" fillId="0" borderId="4" xfId="0" applyNumberFormat="1" applyFont="1" applyBorder="1" applyAlignment="1" applyProtection="1">
      <alignment horizontal="left"/>
      <protection locked="0"/>
    </xf>
    <xf numFmtId="0" fontId="36" fillId="0" borderId="2" xfId="0" applyFont="1" applyBorder="1"/>
    <xf numFmtId="0" fontId="2" fillId="6" borderId="0" xfId="0" applyFont="1" applyFill="1" applyAlignment="1">
      <alignment horizontal="left"/>
    </xf>
    <xf numFmtId="0" fontId="3" fillId="0" borderId="1" xfId="0" applyFont="1" applyBorder="1"/>
    <xf numFmtId="0" fontId="2" fillId="6" borderId="1" xfId="0" applyFont="1" applyFill="1" applyBorder="1" applyAlignment="1">
      <alignment horizontal="left"/>
    </xf>
    <xf numFmtId="0" fontId="40" fillId="0" borderId="2" xfId="0" quotePrefix="1" applyFont="1" applyBorder="1"/>
    <xf numFmtId="0" fontId="3" fillId="0" borderId="2" xfId="0" applyFont="1" applyBorder="1" applyAlignment="1">
      <alignment vertical="center"/>
    </xf>
    <xf numFmtId="0" fontId="19" fillId="0" borderId="2" xfId="0" quotePrefix="1" applyFont="1" applyBorder="1"/>
    <xf numFmtId="0" fontId="39" fillId="0" borderId="0" xfId="0" applyFont="1"/>
    <xf numFmtId="1" fontId="2" fillId="0" borderId="3" xfId="0" quotePrefix="1" applyNumberFormat="1" applyFont="1" applyFill="1" applyBorder="1" applyAlignment="1" applyProtection="1">
      <alignment horizontal="left"/>
      <protection locked="0"/>
    </xf>
    <xf numFmtId="49" fontId="3" fillId="0" borderId="1" xfId="0" applyNumberFormat="1" applyFont="1" applyBorder="1"/>
    <xf numFmtId="0" fontId="2" fillId="6" borderId="3" xfId="0" applyFont="1" applyFill="1" applyBorder="1" applyAlignment="1">
      <alignment horizontal="left"/>
    </xf>
    <xf numFmtId="0" fontId="21" fillId="0" borderId="2" xfId="0" quotePrefix="1" applyFont="1" applyBorder="1"/>
    <xf numFmtId="0" fontId="2" fillId="0" borderId="3" xfId="0" applyFont="1" applyBorder="1" applyAlignment="1">
      <alignment horizontal="left" wrapText="1"/>
    </xf>
    <xf numFmtId="49" fontId="3" fillId="0" borderId="3" xfId="0" applyNumberFormat="1" applyFont="1" applyBorder="1"/>
    <xf numFmtId="49" fontId="19" fillId="0" borderId="2" xfId="0" quotePrefix="1" applyNumberFormat="1" applyFont="1" applyBorder="1" applyAlignment="1">
      <alignment horizontal="right"/>
    </xf>
    <xf numFmtId="49" fontId="3" fillId="0" borderId="2" xfId="0" quotePrefix="1" applyNumberFormat="1" applyFont="1" applyBorder="1" applyAlignment="1">
      <alignment horizontal="right" vertical="top"/>
    </xf>
    <xf numFmtId="0" fontId="19" fillId="0" borderId="2" xfId="0" applyFont="1" applyBorder="1" applyAlignment="1">
      <alignment horizontal="left"/>
    </xf>
    <xf numFmtId="0" fontId="2" fillId="6" borderId="1" xfId="0" applyFont="1" applyFill="1" applyBorder="1"/>
    <xf numFmtId="1" fontId="19" fillId="0" borderId="2" xfId="0" quotePrefix="1" applyNumberFormat="1" applyFont="1" applyBorder="1" applyAlignment="1">
      <alignment horizontal="right"/>
    </xf>
    <xf numFmtId="0" fontId="42" fillId="0" borderId="2" xfId="0" quotePrefix="1" applyFont="1" applyBorder="1"/>
    <xf numFmtId="2" fontId="2" fillId="0" borderId="3" xfId="0" quotePrefix="1" applyNumberFormat="1" applyFont="1" applyBorder="1"/>
    <xf numFmtId="0" fontId="12" fillId="0" borderId="0" xfId="0" quotePrefix="1" applyFont="1" applyAlignment="1">
      <alignment vertical="center"/>
    </xf>
    <xf numFmtId="0" fontId="12" fillId="0" borderId="0" xfId="0" quotePrefix="1" applyFont="1" applyAlignment="1"/>
    <xf numFmtId="1" fontId="3" fillId="0" borderId="4" xfId="0" quotePrefix="1" applyNumberFormat="1" applyFont="1" applyBorder="1"/>
    <xf numFmtId="0" fontId="44" fillId="0" borderId="0" xfId="0" applyFont="1"/>
    <xf numFmtId="1" fontId="1" fillId="0" borderId="5" xfId="0" quotePrefix="1" applyNumberFormat="1" applyFont="1" applyBorder="1"/>
    <xf numFmtId="0" fontId="1" fillId="0" borderId="5" xfId="0" applyFont="1" applyBorder="1" applyAlignment="1">
      <alignment horizontal="right" vertical="top"/>
    </xf>
    <xf numFmtId="0" fontId="45" fillId="0" borderId="0" xfId="0" applyFont="1"/>
    <xf numFmtId="0" fontId="0" fillId="0" borderId="2" xfId="0" applyBorder="1"/>
    <xf numFmtId="0" fontId="2" fillId="3" borderId="3" xfId="1" applyFont="1" applyFill="1" applyBorder="1" applyProtection="1">
      <protection locked="0"/>
    </xf>
    <xf numFmtId="0" fontId="39" fillId="0" borderId="0" xfId="0" applyFont="1" applyAlignment="1">
      <alignment wrapText="1"/>
    </xf>
    <xf numFmtId="0" fontId="2" fillId="0" borderId="0" xfId="0" applyFont="1" applyAlignment="1">
      <alignment wrapText="1"/>
    </xf>
    <xf numFmtId="0" fontId="8" fillId="0" borderId="6" xfId="0" applyFont="1" applyBorder="1" applyAlignment="1">
      <alignment horizontal="center" vertical="center"/>
    </xf>
    <xf numFmtId="0" fontId="22" fillId="0" borderId="0" xfId="0" applyFont="1"/>
    <xf numFmtId="0" fontId="1" fillId="0" borderId="0" xfId="1" quotePrefix="1" applyFont="1" applyAlignment="1" applyProtection="1">
      <alignment horizontal="left" vertical="center"/>
      <protection locked="0"/>
    </xf>
    <xf numFmtId="0" fontId="44" fillId="0" borderId="0" xfId="0" quotePrefix="1" applyFont="1" applyAlignment="1">
      <alignment horizontal="right"/>
    </xf>
    <xf numFmtId="0" fontId="47" fillId="0" borderId="0" xfId="1" quotePrefix="1" applyFont="1" applyProtection="1">
      <protection locked="0"/>
    </xf>
    <xf numFmtId="0" fontId="44" fillId="0" borderId="0" xfId="0" applyFont="1" applyAlignment="1">
      <alignment horizontal="right"/>
    </xf>
    <xf numFmtId="0" fontId="43" fillId="0" borderId="0" xfId="19" quotePrefix="1" applyFont="1"/>
    <xf numFmtId="0" fontId="1" fillId="0" borderId="0" xfId="1" quotePrefix="1" applyFont="1" applyAlignment="1" applyProtection="1">
      <alignment horizontal="left"/>
      <protection locked="0"/>
    </xf>
    <xf numFmtId="0" fontId="48" fillId="0" borderId="6" xfId="0" applyFont="1" applyBorder="1" applyAlignment="1">
      <alignment horizontal="center" vertical="center" wrapText="1"/>
    </xf>
    <xf numFmtId="0" fontId="37" fillId="0" borderId="0" xfId="0" applyFont="1"/>
    <xf numFmtId="0" fontId="1" fillId="0" borderId="0" xfId="0" applyFont="1" applyFill="1"/>
    <xf numFmtId="49" fontId="8" fillId="0" borderId="3" xfId="0" applyNumberFormat="1" applyFont="1" applyFill="1" applyBorder="1" applyAlignment="1">
      <alignment horizontal="center" vertical="center"/>
    </xf>
    <xf numFmtId="0" fontId="3" fillId="0" borderId="3" xfId="0" applyFont="1" applyFill="1" applyBorder="1"/>
    <xf numFmtId="49" fontId="3" fillId="0" borderId="4" xfId="0" quotePrefix="1" applyNumberFormat="1" applyFont="1" applyFill="1" applyBorder="1"/>
    <xf numFmtId="49" fontId="2" fillId="0" borderId="3" xfId="0" quotePrefix="1" applyNumberFormat="1" applyFont="1" applyFill="1" applyBorder="1"/>
    <xf numFmtId="49" fontId="7" fillId="0" borderId="2" xfId="0" applyNumberFormat="1" applyFont="1" applyFill="1" applyBorder="1"/>
    <xf numFmtId="0" fontId="1" fillId="0" borderId="5" xfId="0" applyFont="1" applyFill="1" applyBorder="1"/>
    <xf numFmtId="49" fontId="8" fillId="0" borderId="6" xfId="0" applyNumberFormat="1" applyFont="1" applyBorder="1" applyAlignment="1">
      <alignment horizontal="center" vertical="center"/>
    </xf>
    <xf numFmtId="0" fontId="9" fillId="0" borderId="6" xfId="0" applyFont="1" applyBorder="1" applyAlignment="1">
      <alignment horizontal="center" vertical="center" wrapText="1"/>
    </xf>
    <xf numFmtId="1" fontId="9" fillId="0" borderId="6" xfId="0" applyNumberFormat="1" applyFont="1" applyBorder="1" applyAlignment="1">
      <alignment horizontal="right" vertical="center"/>
    </xf>
    <xf numFmtId="4" fontId="2" fillId="0" borderId="6" xfId="0" applyNumberFormat="1" applyFont="1" applyBorder="1" applyAlignment="1">
      <alignment horizontal="center" vertical="center"/>
    </xf>
    <xf numFmtId="49" fontId="8" fillId="0" borderId="6" xfId="0" applyNumberFormat="1" applyFont="1" applyFill="1" applyBorder="1" applyAlignment="1">
      <alignment horizontal="center" vertical="center"/>
    </xf>
    <xf numFmtId="0" fontId="2" fillId="0" borderId="2" xfId="0" applyFont="1" applyBorder="1" applyAlignment="1">
      <alignment horizontal="right" wrapText="1"/>
    </xf>
    <xf numFmtId="0" fontId="19" fillId="0" borderId="0" xfId="0" applyFont="1" applyFill="1" applyBorder="1"/>
    <xf numFmtId="49" fontId="3" fillId="0" borderId="0" xfId="0" quotePrefix="1" applyNumberFormat="1" applyFont="1" applyFill="1" applyBorder="1"/>
    <xf numFmtId="1" fontId="2" fillId="0" borderId="0" xfId="0" applyNumberFormat="1" applyFont="1" applyFill="1" applyBorder="1" applyAlignment="1" applyProtection="1">
      <alignment horizontal="left"/>
      <protection locked="0"/>
    </xf>
    <xf numFmtId="1" fontId="3" fillId="0" borderId="0" xfId="0" applyNumberFormat="1" applyFont="1" applyFill="1" applyBorder="1" applyAlignment="1" applyProtection="1">
      <alignment horizontal="left"/>
      <protection locked="0"/>
    </xf>
    <xf numFmtId="1" fontId="3" fillId="0" borderId="0" xfId="0" quotePrefix="1" applyNumberFormat="1" applyFont="1" applyFill="1" applyBorder="1" applyAlignment="1" applyProtection="1">
      <alignment horizontal="right"/>
      <protection locked="0"/>
    </xf>
    <xf numFmtId="1" fontId="19" fillId="0" borderId="0" xfId="0" quotePrefix="1" applyNumberFormat="1" applyFont="1" applyFill="1" applyBorder="1" applyAlignment="1" applyProtection="1">
      <alignment horizontal="right"/>
      <protection locked="0"/>
    </xf>
    <xf numFmtId="0" fontId="1" fillId="0" borderId="0" xfId="0" applyFont="1" applyFill="1" applyBorder="1"/>
    <xf numFmtId="0" fontId="1" fillId="0" borderId="0" xfId="0" applyFont="1" applyFill="1" applyBorder="1" applyAlignment="1">
      <alignment horizontal="right"/>
    </xf>
    <xf numFmtId="4" fontId="1" fillId="0" borderId="0" xfId="0" applyNumberFormat="1" applyFont="1" applyFill="1" applyBorder="1"/>
    <xf numFmtId="0" fontId="3" fillId="0" borderId="4" xfId="10" quotePrefix="1" applyFont="1" applyBorder="1"/>
    <xf numFmtId="0" fontId="13" fillId="0" borderId="2" xfId="0" quotePrefix="1" applyFont="1" applyBorder="1" applyAlignment="1">
      <alignment vertical="center"/>
    </xf>
    <xf numFmtId="0" fontId="49" fillId="0" borderId="0" xfId="0" applyFont="1"/>
    <xf numFmtId="49" fontId="20" fillId="0" borderId="4" xfId="0" quotePrefix="1" applyNumberFormat="1" applyFont="1" applyBorder="1" applyAlignment="1" applyProtection="1">
      <alignment horizontal="right"/>
      <protection locked="0"/>
    </xf>
    <xf numFmtId="1" fontId="50" fillId="0" borderId="4" xfId="0" applyNumberFormat="1" applyFont="1" applyBorder="1" applyAlignment="1">
      <alignment horizontal="right" vertical="center"/>
    </xf>
    <xf numFmtId="4" fontId="20" fillId="0" borderId="4" xfId="0" applyNumberFormat="1" applyFont="1" applyBorder="1" applyAlignment="1">
      <alignment horizontal="center" vertical="center"/>
    </xf>
    <xf numFmtId="4" fontId="20" fillId="0" borderId="4" xfId="0" applyNumberFormat="1" applyFont="1" applyBorder="1" applyAlignment="1">
      <alignment vertical="center"/>
    </xf>
    <xf numFmtId="4" fontId="18" fillId="0" borderId="4" xfId="0" applyNumberFormat="1" applyFont="1" applyBorder="1" applyAlignment="1">
      <alignment vertical="center"/>
    </xf>
    <xf numFmtId="49" fontId="20" fillId="0" borderId="2" xfId="0" applyNumberFormat="1" applyFont="1" applyFill="1" applyBorder="1"/>
    <xf numFmtId="4" fontId="20" fillId="0" borderId="2" xfId="0" applyNumberFormat="1" applyFont="1" applyFill="1" applyBorder="1"/>
    <xf numFmtId="4" fontId="18" fillId="0" borderId="2" xfId="0" applyNumberFormat="1" applyFont="1" applyFill="1" applyBorder="1"/>
    <xf numFmtId="0" fontId="43" fillId="0" borderId="0" xfId="1" quotePrefix="1" applyFont="1" applyProtection="1">
      <protection locked="0"/>
    </xf>
    <xf numFmtId="164" fontId="3" fillId="0" borderId="2" xfId="0" quotePrefix="1" applyNumberFormat="1" applyFont="1" applyFill="1" applyBorder="1" applyAlignment="1">
      <alignment wrapText="1"/>
    </xf>
    <xf numFmtId="164" fontId="3" fillId="0" borderId="2" xfId="0" applyNumberFormat="1" applyFont="1" applyFill="1" applyBorder="1" applyAlignment="1">
      <alignment wrapText="1"/>
    </xf>
    <xf numFmtId="4" fontId="3" fillId="9" borderId="3" xfId="0" applyNumberFormat="1" applyFont="1" applyFill="1" applyBorder="1"/>
    <xf numFmtId="4" fontId="12" fillId="9" borderId="3" xfId="0" applyNumberFormat="1" applyFont="1" applyFill="1" applyBorder="1"/>
    <xf numFmtId="0" fontId="7" fillId="0" borderId="0" xfId="1" quotePrefix="1" applyFont="1" applyAlignment="1" applyProtection="1">
      <alignment horizontal="left" wrapText="1"/>
      <protection locked="0"/>
    </xf>
    <xf numFmtId="4" fontId="3" fillId="0" borderId="0" xfId="0" applyNumberFormat="1" applyFont="1" applyAlignment="1">
      <alignment wrapText="1"/>
    </xf>
    <xf numFmtId="0" fontId="3" fillId="0" borderId="2" xfId="0" quotePrefix="1" applyFont="1" applyBorder="1" applyAlignment="1">
      <alignment horizontal="right" vertical="top"/>
    </xf>
    <xf numFmtId="0" fontId="2" fillId="0" borderId="2" xfId="0" applyFont="1" applyFill="1" applyBorder="1" applyAlignment="1">
      <alignment horizontal="right"/>
    </xf>
    <xf numFmtId="0" fontId="3" fillId="0" borderId="2" xfId="0" quotePrefix="1" applyFont="1" applyFill="1" applyBorder="1" applyAlignment="1">
      <alignment horizontal="right"/>
    </xf>
    <xf numFmtId="0" fontId="21" fillId="0" borderId="2" xfId="0" applyFont="1" applyFill="1" applyBorder="1" applyAlignment="1">
      <alignment wrapText="1"/>
    </xf>
    <xf numFmtId="0" fontId="2" fillId="0" borderId="7" xfId="0" quotePrefix="1" applyFont="1" applyFill="1" applyBorder="1"/>
    <xf numFmtId="0" fontId="2" fillId="0" borderId="7" xfId="0" applyFont="1" applyFill="1" applyBorder="1" applyAlignment="1">
      <alignment horizontal="right"/>
    </xf>
    <xf numFmtId="4" fontId="3" fillId="0" borderId="7" xfId="0" applyNumberFormat="1" applyFont="1" applyFill="1" applyBorder="1"/>
    <xf numFmtId="4" fontId="2" fillId="0" borderId="7" xfId="0" applyNumberFormat="1" applyFont="1" applyFill="1" applyBorder="1"/>
    <xf numFmtId="0" fontId="12" fillId="0" borderId="2" xfId="0" applyFont="1" applyFill="1" applyBorder="1" applyAlignment="1">
      <alignment wrapText="1"/>
    </xf>
    <xf numFmtId="0" fontId="3" fillId="0" borderId="4" xfId="9" quotePrefix="1" applyFont="1" applyBorder="1" applyAlignment="1">
      <alignment wrapText="1"/>
    </xf>
    <xf numFmtId="4" fontId="2" fillId="9" borderId="3" xfId="0" applyNumberFormat="1" applyFont="1" applyFill="1" applyBorder="1"/>
    <xf numFmtId="0" fontId="13" fillId="0" borderId="2" xfId="0" quotePrefix="1" applyFont="1" applyFill="1" applyBorder="1"/>
    <xf numFmtId="0" fontId="3" fillId="0" borderId="2" xfId="0" quotePrefix="1" applyFont="1" applyFill="1" applyBorder="1" applyAlignment="1">
      <alignment horizontal="left" vertical="center"/>
    </xf>
    <xf numFmtId="0" fontId="33" fillId="0" borderId="2" xfId="0" quotePrefix="1" applyFont="1" applyFill="1" applyBorder="1" applyAlignment="1">
      <alignment vertical="center"/>
    </xf>
    <xf numFmtId="4" fontId="12" fillId="9" borderId="3" xfId="0" applyNumberFormat="1" applyFont="1" applyFill="1" applyBorder="1" applyAlignment="1">
      <alignment horizontal="left"/>
    </xf>
    <xf numFmtId="0" fontId="3" fillId="0" borderId="2" xfId="0" applyFont="1" applyFill="1" applyBorder="1" applyAlignment="1">
      <alignment horizontal="right" vertical="top"/>
    </xf>
    <xf numFmtId="4" fontId="12" fillId="9" borderId="3" xfId="0" applyNumberFormat="1" applyFont="1" applyFill="1" applyBorder="1" applyAlignment="1">
      <alignment vertical="top"/>
    </xf>
    <xf numFmtId="4" fontId="12" fillId="4" borderId="2" xfId="0" applyNumberFormat="1" applyFont="1" applyFill="1" applyBorder="1"/>
    <xf numFmtId="0" fontId="37" fillId="0" borderId="0" xfId="0" applyFont="1" applyFill="1"/>
    <xf numFmtId="0" fontId="12" fillId="0" borderId="4" xfId="0" quotePrefix="1" applyFont="1" applyBorder="1" applyAlignment="1">
      <alignment wrapText="1"/>
    </xf>
    <xf numFmtId="4" fontId="12" fillId="9" borderId="2" xfId="0" applyNumberFormat="1" applyFont="1" applyFill="1" applyBorder="1" applyAlignment="1">
      <alignment wrapText="1"/>
    </xf>
    <xf numFmtId="4" fontId="3" fillId="9" borderId="3" xfId="0" applyNumberFormat="1" applyFont="1" applyFill="1" applyBorder="1" applyAlignment="1">
      <alignment vertical="top"/>
    </xf>
    <xf numFmtId="0" fontId="3" fillId="0" borderId="2" xfId="0" quotePrefix="1" applyFont="1" applyFill="1" applyBorder="1" applyAlignment="1">
      <alignment wrapText="1"/>
    </xf>
    <xf numFmtId="0" fontId="3" fillId="0" borderId="2" xfId="0" applyFont="1" applyFill="1" applyBorder="1" applyAlignment="1">
      <alignment wrapText="1"/>
    </xf>
    <xf numFmtId="0" fontId="2" fillId="9" borderId="3" xfId="0" applyFont="1" applyFill="1" applyBorder="1"/>
    <xf numFmtId="49" fontId="37" fillId="0" borderId="2" xfId="0" applyNumberFormat="1" applyFont="1" applyFill="1" applyBorder="1"/>
    <xf numFmtId="49" fontId="37" fillId="0" borderId="4" xfId="0" applyNumberFormat="1" applyFont="1" applyFill="1" applyBorder="1"/>
    <xf numFmtId="0" fontId="3" fillId="0" borderId="4" xfId="0" applyFont="1" applyFill="1" applyBorder="1" applyAlignment="1">
      <alignment horizontal="right"/>
    </xf>
    <xf numFmtId="4" fontId="12" fillId="9" borderId="2" xfId="0" applyNumberFormat="1" applyFont="1" applyFill="1" applyBorder="1"/>
    <xf numFmtId="4" fontId="12" fillId="9" borderId="4" xfId="0" applyNumberFormat="1" applyFont="1" applyFill="1" applyBorder="1"/>
    <xf numFmtId="49" fontId="3" fillId="0" borderId="2" xfId="0" quotePrefix="1" applyNumberFormat="1" applyFont="1" applyFill="1" applyBorder="1" applyAlignment="1">
      <alignment horizontal="right"/>
    </xf>
    <xf numFmtId="0" fontId="12" fillId="0" borderId="2" xfId="0" applyFont="1" applyFill="1" applyBorder="1"/>
    <xf numFmtId="49" fontId="3" fillId="0" borderId="2" xfId="0" applyNumberFormat="1" applyFont="1" applyFill="1" applyBorder="1" applyAlignment="1">
      <alignment horizontal="right"/>
    </xf>
    <xf numFmtId="0" fontId="3" fillId="0" borderId="9" xfId="0" applyFont="1" applyBorder="1" applyAlignment="1">
      <alignment horizontal="right" wrapText="1"/>
    </xf>
    <xf numFmtId="0" fontId="2" fillId="0" borderId="9" xfId="0" applyFont="1" applyBorder="1" applyAlignment="1">
      <alignment horizontal="right" wrapText="1"/>
    </xf>
    <xf numFmtId="4" fontId="3" fillId="0" borderId="9" xfId="0" applyNumberFormat="1" applyFont="1" applyBorder="1" applyAlignment="1">
      <alignment wrapText="1"/>
    </xf>
    <xf numFmtId="4" fontId="2" fillId="0" borderId="9" xfId="0" applyNumberFormat="1" applyFont="1" applyBorder="1" applyAlignment="1">
      <alignment wrapText="1"/>
    </xf>
    <xf numFmtId="0" fontId="0" fillId="0" borderId="0" xfId="0" applyAlignment="1">
      <alignment wrapText="1"/>
    </xf>
    <xf numFmtId="14" fontId="35" fillId="0" borderId="2" xfId="0" quotePrefix="1" applyNumberFormat="1" applyFont="1" applyBorder="1" applyAlignment="1">
      <alignment horizontal="right"/>
    </xf>
    <xf numFmtId="14" fontId="12" fillId="0" borderId="2" xfId="0" quotePrefix="1" applyNumberFormat="1" applyFont="1" applyBorder="1" applyAlignment="1">
      <alignment horizontal="right"/>
    </xf>
    <xf numFmtId="0" fontId="3" fillId="0" borderId="0" xfId="0" applyFont="1" applyAlignment="1"/>
    <xf numFmtId="0" fontId="44" fillId="0" borderId="0" xfId="0" quotePrefix="1" applyFont="1" applyAlignment="1">
      <alignment horizontal="right" vertical="top"/>
    </xf>
    <xf numFmtId="14" fontId="12" fillId="0" borderId="2" xfId="0" quotePrefix="1" applyNumberFormat="1" applyFont="1" applyBorder="1" applyAlignment="1">
      <alignment horizontal="right" wrapText="1"/>
    </xf>
    <xf numFmtId="4" fontId="2" fillId="9" borderId="3" xfId="0" quotePrefix="1" applyNumberFormat="1" applyFont="1" applyFill="1" applyBorder="1"/>
    <xf numFmtId="14" fontId="12" fillId="0" borderId="2" xfId="0" applyNumberFormat="1" applyFont="1" applyBorder="1" applyAlignment="1">
      <alignment horizontal="right"/>
    </xf>
    <xf numFmtId="0" fontId="0" fillId="0" borderId="0" xfId="0" applyAlignment="1"/>
    <xf numFmtId="4" fontId="2" fillId="0" borderId="2" xfId="0" applyNumberFormat="1" applyFont="1" applyBorder="1" applyAlignment="1"/>
    <xf numFmtId="4" fontId="3" fillId="0" borderId="2" xfId="0" applyNumberFormat="1" applyFont="1" applyBorder="1" applyAlignment="1"/>
    <xf numFmtId="0" fontId="0" fillId="0" borderId="0" xfId="0"/>
    <xf numFmtId="0" fontId="3" fillId="0" borderId="2" xfId="0" quotePrefix="1" applyFont="1" applyBorder="1"/>
    <xf numFmtId="0" fontId="3" fillId="0" borderId="2" xfId="0" quotePrefix="1" applyFont="1" applyBorder="1" applyAlignment="1">
      <alignment wrapText="1"/>
    </xf>
    <xf numFmtId="0" fontId="3" fillId="0" borderId="2" xfId="0" applyFont="1" applyBorder="1" applyAlignment="1">
      <alignment wrapText="1"/>
    </xf>
    <xf numFmtId="4" fontId="3" fillId="0" borderId="2" xfId="0" applyNumberFormat="1" applyFont="1" applyBorder="1"/>
    <xf numFmtId="4" fontId="2" fillId="0" borderId="2" xfId="0" applyNumberFormat="1" applyFont="1" applyBorder="1"/>
    <xf numFmtId="0" fontId="3" fillId="0" borderId="2" xfId="0" applyFont="1" applyBorder="1" applyAlignment="1">
      <alignment horizontal="right"/>
    </xf>
    <xf numFmtId="49" fontId="3" fillId="0" borderId="2" xfId="0" applyNumberFormat="1" applyFont="1" applyBorder="1"/>
    <xf numFmtId="0" fontId="3" fillId="0" borderId="2" xfId="0" quotePrefix="1" applyFont="1" applyBorder="1" applyAlignment="1">
      <alignment horizontal="left"/>
    </xf>
    <xf numFmtId="0" fontId="3" fillId="0" borderId="2" xfId="0" quotePrefix="1" applyFont="1" applyBorder="1" applyAlignment="1">
      <alignment vertical="center" wrapText="1"/>
    </xf>
    <xf numFmtId="4" fontId="3" fillId="9" borderId="3" xfId="0" applyNumberFormat="1" applyFont="1" applyFill="1" applyBorder="1"/>
    <xf numFmtId="4" fontId="3" fillId="9" borderId="2" xfId="0" quotePrefix="1" applyNumberFormat="1" applyFont="1" applyFill="1" applyBorder="1"/>
    <xf numFmtId="0" fontId="9" fillId="9" borderId="3" xfId="0" quotePrefix="1" applyFont="1" applyFill="1" applyBorder="1"/>
    <xf numFmtId="0" fontId="0" fillId="0" borderId="0" xfId="0" applyAlignment="1">
      <alignment vertical="top"/>
    </xf>
    <xf numFmtId="0" fontId="43" fillId="0" borderId="0" xfId="1" quotePrefix="1" applyFont="1" applyAlignment="1" applyProtection="1">
      <alignment horizontal="left" vertical="top" wrapText="1"/>
      <protection locked="0"/>
    </xf>
    <xf numFmtId="4" fontId="3" fillId="9" borderId="2" xfId="0" applyNumberFormat="1" applyFont="1" applyFill="1" applyBorder="1"/>
    <xf numFmtId="4" fontId="3" fillId="9" borderId="3" xfId="0" quotePrefix="1" applyNumberFormat="1" applyFont="1" applyFill="1" applyBorder="1"/>
    <xf numFmtId="0" fontId="3" fillId="0" borderId="0" xfId="0" applyFont="1"/>
    <xf numFmtId="0" fontId="2" fillId="9" borderId="2" xfId="0" applyFont="1" applyFill="1" applyBorder="1"/>
    <xf numFmtId="0" fontId="0" fillId="0" borderId="0" xfId="0"/>
    <xf numFmtId="0" fontId="2" fillId="0" borderId="0" xfId="0" applyFont="1" applyAlignment="1">
      <alignment horizontal="right"/>
    </xf>
    <xf numFmtId="0" fontId="3" fillId="0" borderId="2" xfId="0" applyFont="1" applyBorder="1"/>
    <xf numFmtId="0" fontId="3" fillId="0" borderId="2" xfId="0" quotePrefix="1" applyFont="1" applyBorder="1"/>
    <xf numFmtId="0" fontId="3" fillId="0" borderId="2" xfId="0" quotePrefix="1" applyFont="1" applyBorder="1" applyAlignment="1">
      <alignment wrapText="1"/>
    </xf>
    <xf numFmtId="0" fontId="3" fillId="0" borderId="2" xfId="0" applyFont="1" applyBorder="1" applyAlignment="1">
      <alignment wrapText="1"/>
    </xf>
    <xf numFmtId="0" fontId="2" fillId="0" borderId="3" xfId="0" applyFont="1" applyBorder="1" applyAlignment="1">
      <alignment horizontal="right"/>
    </xf>
    <xf numFmtId="0" fontId="2" fillId="0" borderId="4" xfId="0" applyFont="1" applyBorder="1" applyAlignment="1">
      <alignment horizontal="right"/>
    </xf>
    <xf numFmtId="4" fontId="3" fillId="0" borderId="2" xfId="0" applyNumberFormat="1" applyFont="1" applyBorder="1"/>
    <xf numFmtId="4" fontId="2" fillId="0" borderId="2" xfId="0" applyNumberFormat="1" applyFont="1" applyBorder="1"/>
    <xf numFmtId="0" fontId="3" fillId="0" borderId="2" xfId="0" applyFont="1" applyBorder="1" applyAlignment="1">
      <alignment horizontal="right"/>
    </xf>
    <xf numFmtId="0" fontId="3" fillId="0" borderId="2" xfId="0" quotePrefix="1" applyFont="1" applyBorder="1" applyProtection="1">
      <protection locked="0"/>
    </xf>
    <xf numFmtId="4" fontId="2" fillId="0" borderId="4" xfId="0" applyNumberFormat="1" applyFont="1" applyBorder="1"/>
    <xf numFmtId="0" fontId="3" fillId="0" borderId="4" xfId="0" applyFont="1" applyBorder="1" applyAlignment="1">
      <alignment horizontal="right"/>
    </xf>
    <xf numFmtId="0" fontId="1" fillId="0" borderId="5" xfId="0" applyFont="1" applyBorder="1" applyAlignment="1">
      <alignment horizontal="right"/>
    </xf>
    <xf numFmtId="4" fontId="9" fillId="0" borderId="6" xfId="0" applyNumberFormat="1" applyFont="1" applyBorder="1" applyAlignment="1">
      <alignment horizontal="center" vertical="center"/>
    </xf>
    <xf numFmtId="0" fontId="3" fillId="0" borderId="2" xfId="0" applyFont="1" applyBorder="1" applyAlignment="1">
      <alignment vertical="center" wrapText="1"/>
    </xf>
    <xf numFmtId="0" fontId="47" fillId="0" borderId="0" xfId="1" quotePrefix="1" applyFont="1" applyProtection="1">
      <protection locked="0"/>
    </xf>
    <xf numFmtId="4" fontId="3" fillId="9" borderId="3" xfId="0" applyNumberFormat="1" applyFont="1" applyFill="1" applyBorder="1"/>
    <xf numFmtId="0" fontId="0" fillId="0" borderId="3" xfId="0" applyBorder="1"/>
    <xf numFmtId="0" fontId="2" fillId="2" borderId="3" xfId="1" applyFont="1" applyFill="1" applyBorder="1" applyProtection="1">
      <protection locked="0"/>
    </xf>
    <xf numFmtId="0" fontId="3" fillId="0" borderId="2" xfId="1" applyFont="1" applyBorder="1" applyAlignment="1" applyProtection="1">
      <alignment horizontal="left"/>
      <protection locked="0"/>
    </xf>
    <xf numFmtId="0" fontId="3" fillId="0" borderId="2" xfId="0" applyFont="1" applyFill="1" applyBorder="1" applyAlignment="1">
      <alignment horizontal="left"/>
    </xf>
    <xf numFmtId="0" fontId="3" fillId="0" borderId="9" xfId="0" applyFont="1" applyFill="1" applyBorder="1"/>
    <xf numFmtId="0" fontId="2" fillId="0" borderId="3" xfId="0" applyFont="1" applyFill="1" applyBorder="1" applyAlignment="1">
      <alignment horizontal="right"/>
    </xf>
    <xf numFmtId="0" fontId="2" fillId="0" borderId="3" xfId="0" applyFont="1" applyFill="1" applyBorder="1" applyAlignment="1">
      <alignment horizontal="right" vertical="top"/>
    </xf>
    <xf numFmtId="1" fontId="3" fillId="0" borderId="2" xfId="0" applyNumberFormat="1" applyFont="1" applyFill="1" applyBorder="1" applyAlignment="1">
      <alignment horizontal="right" vertical="top"/>
    </xf>
    <xf numFmtId="0" fontId="3" fillId="0" borderId="4" xfId="0" applyFont="1" applyFill="1" applyBorder="1" applyAlignment="1">
      <alignment horizontal="right" vertical="top"/>
    </xf>
    <xf numFmtId="0" fontId="3" fillId="0" borderId="3" xfId="0" applyFont="1" applyFill="1" applyBorder="1" applyAlignment="1">
      <alignment horizontal="right" vertical="top"/>
    </xf>
    <xf numFmtId="0" fontId="3" fillId="0" borderId="1" xfId="0" applyFont="1" applyFill="1" applyBorder="1" applyAlignment="1">
      <alignment horizontal="right"/>
    </xf>
    <xf numFmtId="0" fontId="0" fillId="0" borderId="0" xfId="0"/>
    <xf numFmtId="0" fontId="2" fillId="0" borderId="0" xfId="0" applyFont="1" applyAlignment="1">
      <alignment horizontal="right"/>
    </xf>
    <xf numFmtId="4" fontId="3" fillId="0" borderId="0" xfId="0" applyNumberFormat="1" applyFont="1"/>
    <xf numFmtId="0" fontId="3" fillId="0" borderId="0" xfId="0" applyFont="1"/>
    <xf numFmtId="4" fontId="2" fillId="0" borderId="0" xfId="0" applyNumberFormat="1" applyFont="1"/>
    <xf numFmtId="0" fontId="0" fillId="0" borderId="0" xfId="0"/>
    <xf numFmtId="0" fontId="2" fillId="0" borderId="0" xfId="0" applyFont="1" applyAlignment="1">
      <alignment horizontal="right"/>
    </xf>
    <xf numFmtId="4" fontId="3" fillId="0" borderId="0" xfId="0" applyNumberFormat="1" applyFont="1"/>
    <xf numFmtId="0" fontId="3" fillId="0" borderId="0" xfId="0" applyFont="1"/>
    <xf numFmtId="0" fontId="3" fillId="0" borderId="0" xfId="1" quotePrefix="1" applyFont="1" applyProtection="1">
      <protection locked="0"/>
    </xf>
    <xf numFmtId="0" fontId="3" fillId="0" borderId="0" xfId="1" applyFont="1" applyProtection="1">
      <protection locked="0"/>
    </xf>
    <xf numFmtId="4" fontId="2" fillId="0" borderId="0" xfId="0" applyNumberFormat="1" applyFont="1"/>
    <xf numFmtId="0" fontId="0" fillId="0" borderId="0" xfId="0"/>
    <xf numFmtId="0" fontId="2" fillId="0" borderId="0" xfId="0" applyFont="1" applyAlignment="1">
      <alignment horizontal="right"/>
    </xf>
    <xf numFmtId="4" fontId="3" fillId="0" borderId="0" xfId="0" applyNumberFormat="1" applyFont="1"/>
    <xf numFmtId="0" fontId="3" fillId="0" borderId="0" xfId="0" applyFont="1"/>
    <xf numFmtId="0" fontId="3" fillId="0" borderId="0" xfId="1" quotePrefix="1" applyFont="1" applyProtection="1">
      <protection locked="0"/>
    </xf>
    <xf numFmtId="0" fontId="3" fillId="0" borderId="0" xfId="1" applyFont="1" applyProtection="1">
      <protection locked="0"/>
    </xf>
    <xf numFmtId="4" fontId="2" fillId="0" borderId="0" xfId="0" applyNumberFormat="1" applyFont="1"/>
    <xf numFmtId="0" fontId="3" fillId="0" borderId="0" xfId="0" applyFont="1"/>
    <xf numFmtId="0" fontId="3" fillId="0" borderId="0" xfId="1" quotePrefix="1" applyFont="1" applyProtection="1">
      <protection locked="0"/>
    </xf>
    <xf numFmtId="0" fontId="3" fillId="0" borderId="0" xfId="1" applyFont="1" applyProtection="1">
      <protection locked="0"/>
    </xf>
  </cellXfs>
  <cellStyles count="20">
    <cellStyle name="Navadno" xfId="0" builtinId="0"/>
    <cellStyle name="Navadno 10" xfId="6"/>
    <cellStyle name="Navadno 10 2" xfId="11"/>
    <cellStyle name="Navadno 10 4" xfId="9"/>
    <cellStyle name="Navadno 10 4 2" xfId="10"/>
    <cellStyle name="Navadno 2 4" xfId="2"/>
    <cellStyle name="Navadno 3" xfId="1"/>
    <cellStyle name="Navadno 4" xfId="3"/>
    <cellStyle name="Navadno 5" xfId="5"/>
    <cellStyle name="Navadno 6" xfId="4"/>
    <cellStyle name="Navadno 7" xfId="12"/>
    <cellStyle name="Navadno 9" xfId="16"/>
    <cellStyle name="Navadno_SKLOP 2  Sterilizacija in dezinfekcija-KONČNI" xfId="8"/>
    <cellStyle name="Navadno_SKLOP 2  Sterilizacija in dezinfekcija-KONČNI 2" xfId="19"/>
    <cellStyle name="Navadno_SKLOP 5 Splošna Med Oprema-KONČNI" xfId="7"/>
    <cellStyle name="Navadno_SKLOP 7 Anestezijski aparati in oprema-KONČNI" xfId="13"/>
    <cellStyle name="Normal 2" xfId="14"/>
    <cellStyle name="Normal 23" xfId="15"/>
    <cellStyle name="Normal 24" xfId="17"/>
    <cellStyle name="TableStyleLight1 2" xfId="1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usernames" Target="revisions/userNames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381000</xdr:colOff>
      <xdr:row>13</xdr:row>
      <xdr:rowOff>19050</xdr:rowOff>
    </xdr:from>
    <xdr:to>
      <xdr:col>3</xdr:col>
      <xdr:colOff>1885950</xdr:colOff>
      <xdr:row>24</xdr:row>
      <xdr:rowOff>5715</xdr:rowOff>
    </xdr:to>
    <xdr:pic>
      <xdr:nvPicPr>
        <xdr:cNvPr id="4" name="Slika 3">
          <a:extLst>
            <a:ext uri="{FF2B5EF4-FFF2-40B4-BE49-F238E27FC236}">
              <a16:creationId xmlns:a16="http://schemas.microsoft.com/office/drawing/2014/main" xmlns="" id="{58D11576-419C-408C-B1DC-13DCC4170429}"/>
            </a:ext>
          </a:extLst>
        </xdr:cNvPr>
        <xdr:cNvPicPr/>
      </xdr:nvPicPr>
      <xdr:blipFill rotWithShape="1">
        <a:blip xmlns:r="http://schemas.openxmlformats.org/officeDocument/2006/relationships" r:embed="rId1" cstate="print"/>
        <a:srcRect l="22100" r="17029"/>
        <a:stretch/>
      </xdr:blipFill>
      <xdr:spPr bwMode="auto">
        <a:xfrm>
          <a:off x="5524500" y="2771775"/>
          <a:ext cx="1504950" cy="176784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381000</xdr:colOff>
      <xdr:row>47</xdr:row>
      <xdr:rowOff>38100</xdr:rowOff>
    </xdr:from>
    <xdr:to>
      <xdr:col>3</xdr:col>
      <xdr:colOff>1607820</xdr:colOff>
      <xdr:row>57</xdr:row>
      <xdr:rowOff>45720</xdr:rowOff>
    </xdr:to>
    <xdr:pic>
      <xdr:nvPicPr>
        <xdr:cNvPr id="6" name="Slika 5">
          <a:extLst>
            <a:ext uri="{FF2B5EF4-FFF2-40B4-BE49-F238E27FC236}">
              <a16:creationId xmlns:a16="http://schemas.microsoft.com/office/drawing/2014/main" xmlns="" id="{E7BD362B-23B9-46F8-8FCD-F820822AC67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24500" y="8134350"/>
          <a:ext cx="1226820" cy="1626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A8DAE09-A86E-4CE6-B1C1-BC126FB09FB9}" diskRevisions="1" revisionId="52" version="3">
  <header guid="{AE4409AA-3033-4293-B8E5-453C02994491}" dateTime="2019-11-05T11:23:21" maxSheetId="19" userName="Smiljan Mekicar" r:id="rId1">
    <sheetIdMap count="18">
      <sheetId val="1"/>
      <sheetId val="2"/>
      <sheetId val="3"/>
      <sheetId val="4"/>
      <sheetId val="5"/>
      <sheetId val="6"/>
      <sheetId val="7"/>
      <sheetId val="8"/>
      <sheetId val="9"/>
      <sheetId val="10"/>
      <sheetId val="11"/>
      <sheetId val="12"/>
      <sheetId val="13"/>
      <sheetId val="14"/>
      <sheetId val="15"/>
      <sheetId val="16"/>
      <sheetId val="17"/>
      <sheetId val="18"/>
    </sheetIdMap>
  </header>
  <header guid="{56119FC4-2692-4056-92E9-0F074400462E}" dateTime="2019-11-05T13:15:03" maxSheetId="19" userName="Smiljan Mekicar" r:id="rId2" minRId="1" maxRId="44">
    <sheetIdMap count="18">
      <sheetId val="1"/>
      <sheetId val="2"/>
      <sheetId val="3"/>
      <sheetId val="4"/>
      <sheetId val="5"/>
      <sheetId val="6"/>
      <sheetId val="7"/>
      <sheetId val="8"/>
      <sheetId val="9"/>
      <sheetId val="10"/>
      <sheetId val="11"/>
      <sheetId val="12"/>
      <sheetId val="13"/>
      <sheetId val="14"/>
      <sheetId val="15"/>
      <sheetId val="16"/>
      <sheetId val="17"/>
      <sheetId val="18"/>
    </sheetIdMap>
  </header>
  <header guid="{2A8DAE09-A86E-4CE6-B1C1-BC126FB09FB9}" dateTime="2019-11-06T09:40:19" maxSheetId="19" userName="Smiljan Mekicar" r:id="rId3" minRId="45" maxRId="52">
    <sheetIdMap count="18">
      <sheetId val="1"/>
      <sheetId val="2"/>
      <sheetId val="3"/>
      <sheetId val="4"/>
      <sheetId val="5"/>
      <sheetId val="6"/>
      <sheetId val="7"/>
      <sheetId val="8"/>
      <sheetId val="9"/>
      <sheetId val="10"/>
      <sheetId val="11"/>
      <sheetId val="12"/>
      <sheetId val="13"/>
      <sheetId val="14"/>
      <sheetId val="15"/>
      <sheetId val="16"/>
      <sheetId val="17"/>
      <sheetId val="1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2">
    <oc r="B18" t="inlineStr">
      <is>
        <t>Ponudnik mora zagotoviti servis in originalne in nove rezervne dele v času garancijskega</t>
      </is>
    </oc>
    <nc r="B18" t="inlineStr">
      <is>
        <t>Ponudnik mora zagotoviti servis in originalne nove rezervne dele v času garancijskega</t>
      </is>
    </nc>
  </rcc>
  <rcc rId="2" sId="2">
    <oc r="B21" t="inlineStr">
      <is>
        <t xml:space="preserve">Ponudnik mora zagotoviti brezplačen pouk osebja o varnem ravnanju oz. rokovanju s </t>
      </is>
    </oc>
    <nc r="B21" t="inlineStr">
      <is>
        <t xml:space="preserve">Ponudnik mora zagotoviti brezplačno usposabljanje osebja o varnem ravnanju oz. rokovanju s </t>
      </is>
    </nc>
  </rcc>
  <rcc rId="3" sId="2">
    <oc r="B24" t="inlineStr">
      <is>
        <t>demontažo, čiščenje, mora biti v slovenskem jeziku (tudi v slikovni obliki)</t>
      </is>
    </oc>
    <nc r="B24" t="inlineStr">
      <is>
        <t>demontažo, čiščenje, mora biti v slovenskem jeziku ali izjemoma v angleškem (tudi v slikovni obliki)</t>
      </is>
    </nc>
  </rcc>
  <rcc rId="4" sId="2" quotePrefix="1">
    <oc r="B45" t="inlineStr">
      <is>
        <t>- konstrukcija vozička mora omogočati slikanje s C lokom</t>
      </is>
    </oc>
    <nc r="B45" t="inlineStr">
      <is>
        <t>- konstrukcija vozička mora omogočati slikanje z RTG - C lokom</t>
      </is>
    </nc>
  </rcc>
  <rcc rId="5" sId="2" quotePrefix="1">
    <oc r="B84" t="inlineStr">
      <is>
        <t>- višina sedeža  50cm ali v območju med 49 in 54 cm</t>
      </is>
    </oc>
    <nc r="B84" t="inlineStr">
      <is>
        <t>- višina sedeža v območju med 49 in 54 cm</t>
      </is>
    </nc>
  </rcc>
  <rcc rId="6" sId="2" quotePrefix="1">
    <oc r="B85" t="inlineStr">
      <is>
        <t>- širina sedeža 46,5 cm oziroma ne manj kot 45 cm</t>
      </is>
    </oc>
    <nc r="B85" t="inlineStr">
      <is>
        <t>- širina sedeža ne manj kot 45 cm</t>
      </is>
    </nc>
  </rcc>
  <rcc rId="7" sId="2" quotePrefix="1">
    <oc r="B91" t="inlineStr">
      <is>
        <t>obračalnim krogom (npr. 885mm) - pomembno pri uporabi stranskih zasilnih izhodov</t>
      </is>
    </oc>
    <nc r="B91" t="inlineStr">
      <is>
        <t>obračalnim krogom (npr. 885 mm) - pomembno pri uporabi stranskih zasilnih izhodov</t>
      </is>
    </nc>
  </rcc>
  <rcc rId="8" sId="4" quotePrefix="1">
    <oc r="B75" t="inlineStr">
      <is>
        <t>- sedež Ø36 cm oblazinjen</t>
      </is>
    </oc>
    <nc r="B75" t="inlineStr">
      <is>
        <t>- sedež Ø 36 cm oblazinjen</t>
      </is>
    </nc>
  </rcc>
  <rcc rId="9" sId="4" quotePrefix="1">
    <oc r="B80" t="inlineStr">
      <is>
        <t>-  nosilno ogrodje / podnožje  iz Cr-Ni jekla, s kolesi</t>
      </is>
    </oc>
    <nc r="B80" t="inlineStr">
      <is>
        <t>- nosilno ogrodje / podnožje  iz Cr-Ni jekla, s kolesi</t>
      </is>
    </nc>
  </rcc>
  <rcc rId="10" sId="4" quotePrefix="1">
    <oc r="B88" t="inlineStr">
      <is>
        <t>- sedež Ø36 cm oblazinjen</t>
      </is>
    </oc>
    <nc r="B88" t="inlineStr">
      <is>
        <t>- sedež Ø 36 cm oblazinjen</t>
      </is>
    </nc>
  </rcc>
  <rcc rId="11" sId="4" quotePrefix="1">
    <oc r="B93" t="inlineStr">
      <is>
        <t>-  nosilno ogrodje / podnožje  iz Cr-Ni jekla, s kolesi</t>
      </is>
    </oc>
    <nc r="B93" t="inlineStr">
      <is>
        <t>- nosilno ogrodje / podnožje  iz Cr-Ni jekla, s kolesi</t>
      </is>
    </nc>
  </rcc>
  <rcc rId="12" sId="5">
    <oc r="B63" t="inlineStr">
      <is>
        <t>velikost: dolžina 50cm, višina 88mm, debelina 64mm</t>
      </is>
    </oc>
    <nc r="B63" t="inlineStr">
      <is>
        <t>velikost: dolžina 50 cm, višina 88 mm, debelina 64 mm</t>
      </is>
    </nc>
  </rcc>
  <rcc rId="13" sId="5">
    <oc r="B84" t="inlineStr">
      <is>
        <t>dolžina 235mm, nerjaveče, zadebeljen in zaobljen vrh škarij, kot npr. Aesculap LX 556 R ali enakovredno</t>
      </is>
    </oc>
    <nc r="B84" t="inlineStr">
      <is>
        <t>dolžina 235 mm, nerjaveče, zadebeljen in zaobljen vrh škarij, kot npr. Aesculap LX 556 R ali enakovredno</t>
      </is>
    </nc>
  </rcc>
  <rcc rId="14" sId="5">
    <oc r="B88" t="inlineStr">
      <is>
        <t>120 mm, rezilo iz trde kovine, režejo žico do 1,2mm , nerjaveče,  kot npr. Aesculap DP 552R ali enakovredno</t>
      </is>
    </oc>
    <nc r="B88" t="inlineStr">
      <is>
        <t>120 mm, rezilo iz trde kovine, režejo žico do 1,2 mm , nerjaveče,  kot npr. Aesculap DP 552R ali enakovredno</t>
      </is>
    </nc>
  </rcc>
  <rcc rId="15" sId="6">
    <oc r="B68" t="inlineStr">
      <is>
        <t xml:space="preserve">    - pritrjevanje na višini +50 cm ali  +140 cm od gotovih tal (oz. po načrtu),</t>
      </is>
    </oc>
    <nc r="B68" t="inlineStr">
      <is>
        <t xml:space="preserve">    - pritrjevanje na višini + 50 cm ali  +140 cm od gotovih tal (oz. po načrtu),</t>
      </is>
    </nc>
  </rcc>
  <rcc rId="16" sId="6">
    <oc r="B110" t="inlineStr">
      <is>
        <t>velikost: dolžine 300 cm, višina160cm</t>
      </is>
    </oc>
    <nc r="B110" t="inlineStr">
      <is>
        <t>velikost: dolžine 300 cm, višina160 cm</t>
      </is>
    </nc>
  </rcc>
  <rcc rId="17" sId="6" odxf="1" dxf="1" quotePrefix="1">
    <oc r="B177" t="inlineStr">
      <is>
        <t>- tehtalni doseg do 200 kg, natančnost 100g&lt;150kg&gt;200g,</t>
      </is>
    </oc>
    <nc r="B177" t="inlineStr">
      <is>
        <t>- tehtalni doseg do 200 kg, natančnost 100 g&lt;150 kg&gt;200 g,</t>
      </is>
    </nc>
    <odxf/>
    <ndxf/>
  </rcc>
  <rcc rId="18" sId="10" odxf="1" dxf="1" quotePrefix="1">
    <oc r="B58" t="inlineStr">
      <is>
        <t>- centralna nadzorna postaja za 17 bolnikov, na sestrskem kontrolnem pultu, mora zagotoviti</t>
      </is>
    </oc>
    <nc r="B58" t="inlineStr">
      <is>
        <t>- centralna nadzorna postaja za 17 bolnikov, na sestrskem kontrolnem pultu, mora</t>
      </is>
    </nc>
    <odxf/>
    <ndxf/>
  </rcc>
  <rcc rId="19" sId="10">
    <oc r="B59" t="inlineStr">
      <is>
        <t>zagotavlja mora omogočati enostavnega premika pacientov na drugo mrežno mesto</t>
      </is>
    </oc>
    <nc r="B59" t="inlineStr">
      <is>
        <t>omogočati enostavni premik pacientov na drugo mrežno mesto</t>
      </is>
    </nc>
  </rcc>
  <rcc rId="20" sId="10">
    <oc r="B315" t="inlineStr">
      <is>
        <r>
          <rPr>
            <sz val="8"/>
            <color rgb="FFFF0000"/>
            <rFont val="Arial"/>
            <family val="2"/>
            <charset val="238"/>
          </rPr>
          <t>Monitor mora omogočati</t>
        </r>
        <r>
          <rPr>
            <sz val="8"/>
            <rFont val="Arial"/>
            <family val="2"/>
            <charset val="238"/>
          </rPr>
          <t xml:space="preserve"> hemodinamski monitoring naslednjih parametrov:</t>
        </r>
      </is>
    </oc>
    <nc r="B315" t="inlineStr">
      <is>
        <r>
          <rPr>
            <sz val="8"/>
            <color theme="1"/>
            <rFont val="Arial"/>
            <family val="2"/>
            <charset val="238"/>
          </rPr>
          <t xml:space="preserve">Monitor mora omogočati </t>
        </r>
        <r>
          <rPr>
            <sz val="8"/>
            <rFont val="Arial"/>
            <family val="2"/>
            <charset val="238"/>
          </rPr>
          <t>hemodinamski monitoring naslednjih parametrov:</t>
        </r>
      </is>
    </nc>
  </rcc>
  <rcc rId="21" sId="10" odxf="1" dxf="1" quotePrefix="1">
    <oc r="B457" t="inlineStr">
      <is>
        <t xml:space="preserve">Izobraževanje  zaposlenih naj poteka na delovnem mestu ( urgentni blok ) in je vključeno v </t>
      </is>
    </oc>
    <nc r="B457" t="inlineStr">
      <is>
        <t xml:space="preserve">Izobraževanje zaposlenih naj poteka na delovnem mestu ( urgentni blok ) in je vključeno v </t>
      </is>
    </nc>
    <odxf/>
    <ndxf/>
  </rcc>
  <rcc rId="22" sId="10">
    <oc r="B458" t="inlineStr">
      <is>
        <t xml:space="preserve">ponudbo. Zaželena metoda: koncept  šolanja  ''train the trainer''. Opcijsko izbrani ponudnik </t>
      </is>
    </oc>
    <nc r="B458" t="inlineStr">
      <is>
        <t xml:space="preserve">ponudbo. Zaželena metoda: koncept  šolanja  ''train the trainer''.  </t>
      </is>
    </nc>
  </rcc>
  <rcc rId="23" sId="10">
    <oc r="B459" t="inlineStr">
      <is>
        <t>lahko na kraju samem izvede usposabljanje za končne uporabnike.</t>
      </is>
    </oc>
    <nc r="B459"/>
  </rcc>
  <rrc rId="24" sId="10" ref="A459:XFD459" action="deleteRow">
    <rfmt sheetId="10" xfDxf="1" sqref="A459:XFD459" start="0" length="0"/>
    <rfmt sheetId="10" sqref="A459" start="0" length="0">
      <dxf>
        <font>
          <b/>
          <i/>
          <sz val="8"/>
          <color theme="1"/>
          <name val="Arial"/>
          <scheme val="none"/>
        </font>
        <numFmt numFmtId="19" formatCode="d/m/yyyy"/>
        <alignment horizontal="right" readingOrder="0"/>
        <border outline="0">
          <left style="hair">
            <color indexed="64"/>
          </left>
          <right style="hair">
            <color indexed="64"/>
          </right>
        </border>
      </dxf>
    </rfmt>
    <rfmt sheetId="10" sqref="B459" start="0" length="0">
      <dxf>
        <font>
          <sz val="8"/>
          <color auto="1"/>
          <name val="Arial"/>
          <scheme val="none"/>
        </font>
        <border outline="0">
          <left style="hair">
            <color indexed="64"/>
          </left>
          <right style="hair">
            <color indexed="64"/>
          </right>
        </border>
      </dxf>
    </rfmt>
    <rfmt sheetId="10" sqref="C459" start="0" length="0">
      <dxf>
        <font>
          <b/>
          <sz val="10"/>
          <color auto="1"/>
          <name val="Arial"/>
          <scheme val="none"/>
        </font>
        <alignment horizontal="right" readingOrder="0"/>
        <border outline="0">
          <left style="hair">
            <color indexed="64"/>
          </left>
          <right style="hair">
            <color indexed="64"/>
          </right>
        </border>
      </dxf>
    </rfmt>
    <rfmt sheetId="10" sqref="D459" start="0" length="0">
      <dxf>
        <font>
          <sz val="8"/>
          <color auto="1"/>
          <name val="Arial"/>
          <scheme val="none"/>
        </font>
        <numFmt numFmtId="4" formatCode="#,##0.00"/>
        <border outline="0">
          <left style="hair">
            <color indexed="64"/>
          </left>
          <right style="hair">
            <color indexed="64"/>
          </right>
        </border>
      </dxf>
    </rfmt>
    <rfmt sheetId="10" sqref="E459" start="0" length="0">
      <dxf>
        <font>
          <sz val="8"/>
          <color auto="1"/>
          <name val="Arial"/>
          <scheme val="none"/>
        </font>
        <numFmt numFmtId="4" formatCode="#,##0.00"/>
        <border outline="0">
          <left style="hair">
            <color indexed="64"/>
          </left>
          <right style="hair">
            <color indexed="64"/>
          </right>
        </border>
      </dxf>
    </rfmt>
    <rfmt sheetId="10" sqref="F459" start="0" length="0">
      <dxf>
        <font>
          <b/>
          <sz val="8"/>
          <color auto="1"/>
          <name val="Arial"/>
          <scheme val="none"/>
        </font>
        <numFmt numFmtId="4" formatCode="#,##0.00"/>
        <border outline="0">
          <left style="hair">
            <color indexed="64"/>
          </left>
          <right style="hair">
            <color indexed="64"/>
          </right>
        </border>
      </dxf>
    </rfmt>
  </rrc>
  <rcc rId="25" sId="15" quotePrefix="1">
    <oc r="B19" t="inlineStr">
      <is>
        <r>
          <t xml:space="preserve">     - svetlobni kabel </t>
        </r>
        <r>
          <rPr>
            <sz val="8"/>
            <color rgb="FFFF0000"/>
            <rFont val="Arial"/>
            <family val="2"/>
            <charset val="238"/>
          </rPr>
          <t xml:space="preserve">najmanj </t>
        </r>
        <r>
          <rPr>
            <sz val="8"/>
            <rFont val="Arial"/>
            <family val="2"/>
            <charset val="238"/>
          </rPr>
          <t xml:space="preserve">230 cm, premera 3.5mm </t>
        </r>
      </is>
    </oc>
    <nc r="B19" t="inlineStr">
      <is>
        <r>
          <t xml:space="preserve">     - svetlobni kabel </t>
        </r>
        <r>
          <rPr>
            <sz val="8"/>
            <color theme="1"/>
            <rFont val="Arial"/>
            <family val="2"/>
            <charset val="238"/>
          </rPr>
          <t xml:space="preserve">najmanj </t>
        </r>
        <r>
          <rPr>
            <sz val="8"/>
            <rFont val="Arial"/>
            <family val="2"/>
            <charset val="238"/>
          </rPr>
          <t xml:space="preserve">230 cm, premera 3.5 mm </t>
        </r>
      </is>
    </nc>
  </rcc>
  <rcc rId="26" sId="16" odxf="1" dxf="1" quotePrefix="1">
    <oc r="B54" t="inlineStr">
      <is>
        <t>za preiskave  v ginekologiji in porodništvu</t>
      </is>
    </oc>
    <nc r="B54" t="inlineStr">
      <is>
        <t>za preiskave v ginekologiji in porodništvu</t>
      </is>
    </nc>
    <odxf/>
    <ndxf/>
  </rcc>
  <rcc rId="27" sId="16" quotePrefix="1">
    <oc r="B22" t="inlineStr">
      <is>
        <t>razvidne vse strokovno tehnične karakteristike ponujene 'opreme, ki izhajajo iz naročnikovih</t>
      </is>
    </oc>
    <nc r="B22" t="inlineStr">
      <is>
        <t>razvidne vse strokovno tehnične karakteristike ponujene opreme, ki izhajajo iz naročnikovih</t>
      </is>
    </nc>
  </rcc>
  <rrc rId="28" sId="16" ref="A26:XFD26" action="deleteRow">
    <rfmt sheetId="16" xfDxf="1" sqref="A26:XFD26" start="0" length="0"/>
    <rfmt sheetId="16" sqref="A26" start="0" length="0">
      <dxf>
        <font>
          <sz val="8"/>
          <color auto="1"/>
          <name val="Arial"/>
          <scheme val="none"/>
        </font>
        <numFmt numFmtId="30" formatCode="@"/>
        <alignment horizontal="right" vertical="top" readingOrder="0"/>
        <border outline="0">
          <left style="hair">
            <color indexed="64"/>
          </left>
          <right style="hair">
            <color indexed="64"/>
          </right>
        </border>
      </dxf>
    </rfmt>
    <rcc rId="0" sId="16" dxf="1">
      <nc r="B26" t="inlineStr">
        <is>
          <t>sonde)</t>
        </is>
      </nc>
      <ndxf>
        <font>
          <sz val="8"/>
          <color theme="1"/>
          <name val="Arial"/>
          <scheme val="none"/>
        </font>
        <border outline="0">
          <left style="hair">
            <color indexed="64"/>
          </left>
          <right style="hair">
            <color indexed="64"/>
          </right>
        </border>
      </ndxf>
    </rcc>
    <rfmt sheetId="16" sqref="C26" start="0" length="0">
      <dxf>
        <font>
          <sz val="8"/>
          <color auto="1"/>
          <name val="Arial"/>
          <scheme val="none"/>
        </font>
        <alignment horizontal="right" vertical="top" readingOrder="0"/>
        <border outline="0">
          <left style="hair">
            <color indexed="64"/>
          </left>
          <right style="hair">
            <color indexed="64"/>
          </right>
        </border>
      </dxf>
    </rfmt>
    <rfmt sheetId="16" sqref="D26" start="0" length="0">
      <dxf>
        <font>
          <sz val="8"/>
          <color auto="1"/>
          <name val="Arial"/>
          <scheme val="none"/>
        </font>
        <numFmt numFmtId="4" formatCode="#,##0.00"/>
        <border outline="0">
          <left style="hair">
            <color indexed="64"/>
          </left>
          <right style="hair">
            <color indexed="64"/>
          </right>
        </border>
      </dxf>
    </rfmt>
    <rfmt sheetId="16" sqref="E26" start="0" length="0">
      <dxf>
        <font>
          <sz val="8"/>
          <color auto="1"/>
          <name val="Arial"/>
          <scheme val="none"/>
        </font>
        <numFmt numFmtId="4" formatCode="#,##0.00"/>
        <border outline="0">
          <left style="hair">
            <color indexed="64"/>
          </left>
          <right style="hair">
            <color indexed="64"/>
          </right>
        </border>
      </dxf>
    </rfmt>
    <rfmt sheetId="16" sqref="F26" start="0" length="0">
      <dxf>
        <font>
          <b/>
          <sz val="8"/>
          <color auto="1"/>
          <name val="Arial"/>
          <scheme val="none"/>
        </font>
        <numFmt numFmtId="4" formatCode="#,##0.00"/>
        <border outline="0">
          <left style="hair">
            <color indexed="64"/>
          </left>
          <right style="hair">
            <color indexed="64"/>
          </right>
        </border>
      </dxf>
    </rfmt>
  </rrc>
  <rcc rId="29" sId="16">
    <oc r="B29" t="inlineStr">
      <is>
        <t>Serviser mora komunicirati v slovenskem jeziku.</t>
      </is>
    </oc>
    <nc r="B29" t="inlineStr">
      <is>
        <t>Serviser mora zagotoviti komunikacijo v slovenskem jeziku.</t>
      </is>
    </nc>
  </rcc>
  <rcc rId="30" sId="16">
    <oc r="B30" t="inlineStr">
      <is>
        <t>Čas za odpravo napak mora biti največ 24 ur od poteka odzivnega časa. V kolikor odprava</t>
      </is>
    </oc>
    <nc r="B30" t="inlineStr">
      <is>
        <t xml:space="preserve">Čas za odpravo napak mora biti največ 24 ur od poteka odzivnega časa. </t>
      </is>
    </nc>
  </rcc>
  <rrc rId="31" sId="16" ref="A31:XFD31" action="deleteRow">
    <rfmt sheetId="16" xfDxf="1" sqref="A31:XFD31" start="0" length="0"/>
    <rfmt sheetId="16" sqref="A31" start="0" length="0">
      <dxf>
        <font>
          <sz val="8"/>
          <color auto="1"/>
          <name val="Arial"/>
          <scheme val="none"/>
        </font>
        <numFmt numFmtId="30" formatCode="@"/>
        <alignment horizontal="right" vertical="top" readingOrder="0"/>
        <border outline="0">
          <left style="hair">
            <color indexed="64"/>
          </left>
          <right style="hair">
            <color indexed="64"/>
          </right>
        </border>
      </dxf>
    </rfmt>
    <rcc rId="0" sId="16" dxf="1">
      <nc r="B31" t="inlineStr">
        <is>
          <t>napake v tem roku ni mogoča, mora izvajalec najkasneje v roku 3 dni pokvarjeno opremo</t>
        </is>
      </nc>
      <ndxf>
        <font>
          <sz val="8"/>
          <color theme="1"/>
          <name val="Arial"/>
          <scheme val="none"/>
        </font>
        <border outline="0">
          <left style="hair">
            <color indexed="64"/>
          </left>
          <right style="hair">
            <color indexed="64"/>
          </right>
        </border>
      </ndxf>
    </rcc>
    <rfmt sheetId="16" sqref="C31" start="0" length="0">
      <dxf>
        <font>
          <sz val="8"/>
          <color auto="1"/>
          <name val="Arial"/>
          <scheme val="none"/>
        </font>
        <alignment horizontal="right" vertical="top" readingOrder="0"/>
        <border outline="0">
          <left style="hair">
            <color indexed="64"/>
          </left>
          <right style="hair">
            <color indexed="64"/>
          </right>
        </border>
      </dxf>
    </rfmt>
    <rfmt sheetId="16" sqref="D31" start="0" length="0">
      <dxf>
        <font>
          <sz val="8"/>
          <color auto="1"/>
          <name val="Arial"/>
          <scheme val="none"/>
        </font>
        <numFmt numFmtId="4" formatCode="#,##0.00"/>
        <border outline="0">
          <left style="hair">
            <color indexed="64"/>
          </left>
          <right style="hair">
            <color indexed="64"/>
          </right>
        </border>
      </dxf>
    </rfmt>
    <rfmt sheetId="16" sqref="E31" start="0" length="0">
      <dxf>
        <font>
          <sz val="8"/>
          <color auto="1"/>
          <name val="Arial"/>
          <scheme val="none"/>
        </font>
        <numFmt numFmtId="4" formatCode="#,##0.00"/>
        <border outline="0">
          <left style="hair">
            <color indexed="64"/>
          </left>
          <right style="hair">
            <color indexed="64"/>
          </right>
        </border>
      </dxf>
    </rfmt>
    <rfmt sheetId="16" sqref="F31" start="0" length="0">
      <dxf>
        <font>
          <b/>
          <sz val="8"/>
          <color auto="1"/>
          <name val="Arial"/>
          <scheme val="none"/>
        </font>
        <numFmt numFmtId="4" formatCode="#,##0.00"/>
        <border outline="0">
          <left style="hair">
            <color indexed="64"/>
          </left>
          <right style="hair">
            <color indexed="64"/>
          </right>
        </border>
      </dxf>
    </rfmt>
  </rrc>
  <rrc rId="32" sId="16" ref="A31:XFD31" action="deleteRow">
    <rfmt sheetId="16" xfDxf="1" sqref="A31:XFD31" start="0" length="0"/>
    <rfmt sheetId="16" sqref="A31" start="0" length="0">
      <dxf>
        <font>
          <sz val="8"/>
          <color auto="1"/>
          <name val="Arial"/>
          <scheme val="none"/>
        </font>
        <numFmt numFmtId="30" formatCode="@"/>
        <alignment horizontal="right" vertical="top" readingOrder="0"/>
        <border outline="0">
          <left style="hair">
            <color indexed="64"/>
          </left>
          <right style="hair">
            <color indexed="64"/>
          </right>
        </border>
      </dxf>
    </rfmt>
    <rcc rId="0" sId="16" dxf="1">
      <nc r="B31" t="inlineStr">
        <is>
          <t>takoj brezplačno nadomestiti z nadomestno opremo enake kvalitete in funkcionalnosti.</t>
        </is>
      </nc>
      <ndxf>
        <font>
          <sz val="8"/>
          <color theme="1"/>
          <name val="Arial"/>
          <scheme val="none"/>
        </font>
        <border outline="0">
          <left style="hair">
            <color indexed="64"/>
          </left>
          <right style="hair">
            <color indexed="64"/>
          </right>
        </border>
      </ndxf>
    </rcc>
    <rfmt sheetId="16" sqref="C31" start="0" length="0">
      <dxf>
        <font>
          <sz val="8"/>
          <color auto="1"/>
          <name val="Arial"/>
          <scheme val="none"/>
        </font>
        <alignment horizontal="right" vertical="top" readingOrder="0"/>
        <border outline="0">
          <left style="hair">
            <color indexed="64"/>
          </left>
          <right style="hair">
            <color indexed="64"/>
          </right>
        </border>
      </dxf>
    </rfmt>
    <rfmt sheetId="16" sqref="D31" start="0" length="0">
      <dxf>
        <font>
          <sz val="8"/>
          <color auto="1"/>
          <name val="Arial"/>
          <scheme val="none"/>
        </font>
        <numFmt numFmtId="4" formatCode="#,##0.00"/>
        <border outline="0">
          <left style="hair">
            <color indexed="64"/>
          </left>
          <right style="hair">
            <color indexed="64"/>
          </right>
        </border>
      </dxf>
    </rfmt>
    <rfmt sheetId="16" sqref="E31" start="0" length="0">
      <dxf>
        <font>
          <sz val="8"/>
          <color auto="1"/>
          <name val="Arial"/>
          <scheme val="none"/>
        </font>
        <numFmt numFmtId="4" formatCode="#,##0.00"/>
        <border outline="0">
          <left style="hair">
            <color indexed="64"/>
          </left>
          <right style="hair">
            <color indexed="64"/>
          </right>
        </border>
      </dxf>
    </rfmt>
    <rfmt sheetId="16" sqref="F31" start="0" length="0">
      <dxf>
        <font>
          <b/>
          <sz val="8"/>
          <color auto="1"/>
          <name val="Arial"/>
          <scheme val="none"/>
        </font>
        <numFmt numFmtId="4" formatCode="#,##0.00"/>
        <border outline="0">
          <left style="hair">
            <color indexed="64"/>
          </left>
          <right style="hair">
            <color indexed="64"/>
          </right>
        </border>
      </dxf>
    </rfmt>
  </rrc>
  <rcc rId="33" sId="16">
    <oc r="B32" t="inlineStr">
      <is>
        <t>garancijskega obdobja</t>
      </is>
    </oc>
    <nc r="B32" t="inlineStr">
      <is>
        <t>garancijskega obdobja.</t>
      </is>
    </nc>
  </rcc>
  <rcc rId="34" sId="17" quotePrefix="1">
    <oc r="B19" t="inlineStr">
      <is>
        <t>razvidne vse strokovno tehnične karakteristike ponujene 'opreme, ki izhajajo iz naročnikovih</t>
      </is>
    </oc>
    <nc r="B19" t="inlineStr">
      <is>
        <t>razvidne vse strokovno tehnične karakteristike ponujene opreme, ki izhajajo iz naročnikovih</t>
      </is>
    </nc>
  </rcc>
  <rcc rId="35" sId="17">
    <oc r="B22" t="inlineStr">
      <is>
        <t xml:space="preserve">primopredaje, garancija mora kriti tudi popravilo okvar kot posledica padcev (aparat in  </t>
      </is>
    </oc>
    <nc r="B22" t="inlineStr">
      <is>
        <t xml:space="preserve">primopredaje.  </t>
      </is>
    </nc>
  </rcc>
  <rrc rId="36" sId="17" ref="A23:XFD23" action="deleteRow">
    <rfmt sheetId="17" xfDxf="1" sqref="A23:XFD23" start="0" length="0"/>
    <rfmt sheetId="17" sqref="A23" start="0" length="0">
      <dxf>
        <font>
          <sz val="8"/>
          <color auto="1"/>
          <name val="Arial"/>
          <scheme val="none"/>
        </font>
        <numFmt numFmtId="30" formatCode="@"/>
        <alignment horizontal="right" vertical="top" readingOrder="0"/>
        <border outline="0">
          <left style="hair">
            <color indexed="64"/>
          </left>
          <right style="hair">
            <color indexed="64"/>
          </right>
        </border>
      </dxf>
    </rfmt>
    <rcc rId="0" sId="17" dxf="1">
      <nc r="B23" t="inlineStr">
        <is>
          <t>sonde)</t>
        </is>
      </nc>
      <ndxf>
        <font>
          <sz val="8"/>
          <color theme="1"/>
          <name val="Arial"/>
          <scheme val="none"/>
        </font>
        <border outline="0">
          <left style="hair">
            <color indexed="64"/>
          </left>
          <right style="hair">
            <color indexed="64"/>
          </right>
        </border>
      </ndxf>
    </rcc>
    <rfmt sheetId="17" sqref="C23" start="0" length="0">
      <dxf>
        <font>
          <sz val="8"/>
          <color auto="1"/>
          <name val="Arial"/>
          <scheme val="none"/>
        </font>
        <alignment horizontal="right" vertical="top" readingOrder="0"/>
        <border outline="0">
          <left style="hair">
            <color indexed="64"/>
          </left>
          <right style="hair">
            <color indexed="64"/>
          </right>
        </border>
      </dxf>
    </rfmt>
    <rfmt sheetId="17" sqref="D23" start="0" length="0">
      <dxf>
        <font>
          <sz val="8"/>
          <color auto="1"/>
          <name val="Arial"/>
          <scheme val="none"/>
        </font>
        <numFmt numFmtId="4" formatCode="#,##0.00"/>
        <border outline="0">
          <left style="hair">
            <color indexed="64"/>
          </left>
          <right style="hair">
            <color indexed="64"/>
          </right>
        </border>
      </dxf>
    </rfmt>
    <rfmt sheetId="17" sqref="E23" start="0" length="0">
      <dxf>
        <font>
          <sz val="8"/>
          <color auto="1"/>
          <name val="Arial"/>
          <scheme val="none"/>
        </font>
        <numFmt numFmtId="4" formatCode="#,##0.00"/>
        <border outline="0">
          <left style="hair">
            <color indexed="64"/>
          </left>
          <right style="hair">
            <color indexed="64"/>
          </right>
        </border>
      </dxf>
    </rfmt>
    <rfmt sheetId="17" sqref="F23" start="0" length="0">
      <dxf>
        <font>
          <b/>
          <sz val="8"/>
          <color auto="1"/>
          <name val="Arial"/>
          <scheme val="none"/>
        </font>
        <numFmt numFmtId="4" formatCode="#,##0.00"/>
        <border outline="0">
          <left style="hair">
            <color indexed="64"/>
          </left>
          <right style="hair">
            <color indexed="64"/>
          </right>
        </border>
      </dxf>
    </rfmt>
  </rrc>
  <rcc rId="37" sId="16">
    <oc r="B25" t="inlineStr">
      <is>
        <t xml:space="preserve">primopredaje, garancija mora kriti tudi popravilo okvar kot posledica padcev (aparat in  </t>
      </is>
    </oc>
    <nc r="B25" t="inlineStr">
      <is>
        <t>primopredaje.</t>
      </is>
    </nc>
  </rcc>
  <rcc rId="38" sId="17">
    <oc r="B26" t="inlineStr">
      <is>
        <t>Serviser mora komunicirati v slovenskem jeziku.</t>
      </is>
    </oc>
    <nc r="B26" t="inlineStr">
      <is>
        <t>Serviser mora zagotoviti komunikacijo v slovenskem jeziku.</t>
      </is>
    </nc>
  </rcc>
  <rcc rId="39" sId="17">
    <oc r="B31" t="inlineStr">
      <is>
        <t>garancijskega obdobja</t>
      </is>
    </oc>
    <nc r="B31" t="inlineStr">
      <is>
        <t>garancijskega obdobja.</t>
      </is>
    </nc>
  </rcc>
  <rcc rId="40" sId="18" quotePrefix="1">
    <oc r="B19" t="inlineStr">
      <is>
        <t>razvidne vse strokovno tehnične karakteristike ponujene 'opreme, ki izhajajo iz naročnikovih</t>
      </is>
    </oc>
    <nc r="B19" t="inlineStr">
      <is>
        <t>razvidne vse strokovno tehnične karakteristike ponujene opreme, ki izhajajo iz naročnikovih</t>
      </is>
    </nc>
  </rcc>
  <rcc rId="41" sId="18">
    <oc r="B22" t="inlineStr">
      <is>
        <t xml:space="preserve">primopredaje, garancija mora kriti tudi popravilo okvar kot posledica padcev (aparat in  </t>
      </is>
    </oc>
    <nc r="B22" t="inlineStr">
      <is>
        <t xml:space="preserve">primopredaje. </t>
      </is>
    </nc>
  </rcc>
  <rrc rId="42" sId="18" ref="A23:XFD23" action="deleteRow">
    <rfmt sheetId="18" xfDxf="1" sqref="A23:XFD23" start="0" length="0"/>
    <rfmt sheetId="18" sqref="A23" start="0" length="0">
      <dxf>
        <font>
          <sz val="8"/>
          <color auto="1"/>
          <name val="Arial"/>
          <scheme val="none"/>
        </font>
        <numFmt numFmtId="30" formatCode="@"/>
        <alignment horizontal="right" vertical="top" readingOrder="0"/>
        <border outline="0">
          <left style="hair">
            <color indexed="64"/>
          </left>
          <right style="hair">
            <color indexed="64"/>
          </right>
        </border>
      </dxf>
    </rfmt>
    <rcc rId="0" sId="18" dxf="1">
      <nc r="B23" t="inlineStr">
        <is>
          <t>sonde)</t>
        </is>
      </nc>
      <ndxf>
        <font>
          <sz val="8"/>
          <color theme="1"/>
          <name val="Arial"/>
          <scheme val="none"/>
        </font>
        <border outline="0">
          <left style="hair">
            <color indexed="64"/>
          </left>
          <right style="hair">
            <color indexed="64"/>
          </right>
        </border>
      </ndxf>
    </rcc>
    <rfmt sheetId="18" sqref="C23" start="0" length="0">
      <dxf>
        <font>
          <sz val="8"/>
          <color auto="1"/>
          <name val="Arial"/>
          <scheme val="none"/>
        </font>
        <alignment horizontal="right" vertical="top" readingOrder="0"/>
        <border outline="0">
          <left style="hair">
            <color indexed="64"/>
          </left>
          <right style="hair">
            <color indexed="64"/>
          </right>
        </border>
      </dxf>
    </rfmt>
    <rfmt sheetId="18" sqref="D23" start="0" length="0">
      <dxf>
        <font>
          <sz val="8"/>
          <color auto="1"/>
          <name val="Arial"/>
          <scheme val="none"/>
        </font>
        <numFmt numFmtId="4" formatCode="#,##0.00"/>
        <border outline="0">
          <left style="hair">
            <color indexed="64"/>
          </left>
          <right style="hair">
            <color indexed="64"/>
          </right>
        </border>
      </dxf>
    </rfmt>
    <rfmt sheetId="18" sqref="E23" start="0" length="0">
      <dxf>
        <font>
          <sz val="8"/>
          <color auto="1"/>
          <name val="Arial"/>
          <scheme val="none"/>
        </font>
        <numFmt numFmtId="4" formatCode="#,##0.00"/>
        <border outline="0">
          <left style="hair">
            <color indexed="64"/>
          </left>
          <right style="hair">
            <color indexed="64"/>
          </right>
        </border>
      </dxf>
    </rfmt>
    <rfmt sheetId="18" sqref="F23" start="0" length="0">
      <dxf>
        <font>
          <b/>
          <sz val="8"/>
          <color auto="1"/>
          <name val="Arial"/>
          <scheme val="none"/>
        </font>
        <numFmt numFmtId="4" formatCode="#,##0.00"/>
        <border outline="0">
          <left style="hair">
            <color indexed="64"/>
          </left>
          <right style="hair">
            <color indexed="64"/>
          </right>
        </border>
      </dxf>
    </rfmt>
  </rrc>
  <rcc rId="43" sId="18">
    <oc r="B26" t="inlineStr">
      <is>
        <t>Serviser mora komunicirati v slovenskem jeziku.</t>
      </is>
    </oc>
    <nc r="B26" t="inlineStr">
      <is>
        <t>Serviser mora zagotoviti komunikacijo v slovenskem jeziku.</t>
      </is>
    </nc>
  </rcc>
  <rcc rId="44" sId="18">
    <oc r="B31" t="inlineStr">
      <is>
        <t>garancijskega obdobja</t>
      </is>
    </oc>
    <nc r="B31" t="inlineStr">
      <is>
        <t>garancijskega obdobja.</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 sId="9">
    <oc r="F123">
      <f>SUM(F120:F121)</f>
    </oc>
    <nc r="F123">
      <f>SUM(F120:F122)</f>
    </nc>
  </rcc>
  <rcc rId="46" sId="16">
    <oc r="B30" t="inlineStr">
      <is>
        <t xml:space="preserve">Čas za odpravo napak mora biti največ 24 ur od poteka odzivnega časa. </t>
      </is>
    </oc>
    <nc r="B30" t="inlineStr">
      <is>
        <t xml:space="preserve">Čas za odpravo napak mora biti največ 72 ur od poteka odzivnega časa, ki je 4 ure. </t>
      </is>
    </nc>
  </rcc>
  <rcc rId="47" sId="17">
    <oc r="B27" t="inlineStr">
      <is>
        <t>Čas za odpravo napak mora biti največ 24 ur od poteka odzivnega časa. V kolikor odprava</t>
      </is>
    </oc>
    <nc r="B27" t="inlineStr">
      <is>
        <t xml:space="preserve">Čas za odpravo napak mora biti največ 72 ur od poteka odzivnega časa, ki je 4 ure. </t>
      </is>
    </nc>
  </rcc>
  <rrc rId="48" sId="17" ref="A28:XFD28" action="deleteRow">
    <rfmt sheetId="17" xfDxf="1" sqref="A28:XFD28" start="0" length="0"/>
    <rfmt sheetId="17" sqref="A28" start="0" length="0">
      <dxf>
        <font>
          <sz val="8"/>
          <color auto="1"/>
          <name val="Arial"/>
          <scheme val="none"/>
        </font>
        <numFmt numFmtId="30" formatCode="@"/>
        <alignment horizontal="right" vertical="top" readingOrder="0"/>
        <border outline="0">
          <left style="hair">
            <color indexed="64"/>
          </left>
          <right style="hair">
            <color indexed="64"/>
          </right>
        </border>
      </dxf>
    </rfmt>
    <rcc rId="0" sId="17" dxf="1">
      <nc r="B28" t="inlineStr">
        <is>
          <t>napake v tem roku ni mogoča, mora izvajalec najkasneje v roku 3 dni pokvarjeno opremo</t>
        </is>
      </nc>
      <ndxf>
        <font>
          <sz val="8"/>
          <color theme="1"/>
          <name val="Arial"/>
          <scheme val="none"/>
        </font>
        <border outline="0">
          <left style="hair">
            <color indexed="64"/>
          </left>
          <right style="hair">
            <color indexed="64"/>
          </right>
        </border>
      </ndxf>
    </rcc>
    <rfmt sheetId="17" sqref="C28" start="0" length="0">
      <dxf>
        <font>
          <sz val="8"/>
          <color auto="1"/>
          <name val="Arial"/>
          <scheme val="none"/>
        </font>
        <alignment horizontal="right" vertical="top" readingOrder="0"/>
        <border outline="0">
          <left style="hair">
            <color indexed="64"/>
          </left>
          <right style="hair">
            <color indexed="64"/>
          </right>
        </border>
      </dxf>
    </rfmt>
    <rfmt sheetId="17" sqref="D28" start="0" length="0">
      <dxf>
        <font>
          <sz val="8"/>
          <color auto="1"/>
          <name val="Arial"/>
          <scheme val="none"/>
        </font>
        <numFmt numFmtId="4" formatCode="#,##0.00"/>
        <border outline="0">
          <left style="hair">
            <color indexed="64"/>
          </left>
          <right style="hair">
            <color indexed="64"/>
          </right>
        </border>
      </dxf>
    </rfmt>
    <rfmt sheetId="17" sqref="E28" start="0" length="0">
      <dxf>
        <font>
          <sz val="8"/>
          <color auto="1"/>
          <name val="Arial"/>
          <scheme val="none"/>
        </font>
        <numFmt numFmtId="4" formatCode="#,##0.00"/>
        <border outline="0">
          <left style="hair">
            <color indexed="64"/>
          </left>
          <right style="hair">
            <color indexed="64"/>
          </right>
        </border>
      </dxf>
    </rfmt>
    <rfmt sheetId="17" sqref="F28" start="0" length="0">
      <dxf>
        <font>
          <b/>
          <sz val="8"/>
          <color auto="1"/>
          <name val="Arial"/>
          <scheme val="none"/>
        </font>
        <numFmt numFmtId="4" formatCode="#,##0.00"/>
        <border outline="0">
          <left style="hair">
            <color indexed="64"/>
          </left>
          <right style="hair">
            <color indexed="64"/>
          </right>
        </border>
      </dxf>
    </rfmt>
  </rrc>
  <rrc rId="49" sId="17" ref="A28:XFD28" action="deleteRow">
    <rfmt sheetId="17" xfDxf="1" sqref="A28:XFD28" start="0" length="0"/>
    <rfmt sheetId="17" sqref="A28" start="0" length="0">
      <dxf>
        <font>
          <sz val="8"/>
          <color auto="1"/>
          <name val="Arial"/>
          <scheme val="none"/>
        </font>
        <numFmt numFmtId="30" formatCode="@"/>
        <alignment horizontal="right" vertical="top" readingOrder="0"/>
        <border outline="0">
          <left style="hair">
            <color indexed="64"/>
          </left>
          <right style="hair">
            <color indexed="64"/>
          </right>
        </border>
      </dxf>
    </rfmt>
    <rcc rId="0" sId="17" dxf="1">
      <nc r="B28" t="inlineStr">
        <is>
          <t>takoj brezplačno nadomestiti z nadomestno opremo enake kvalitete in funkcionalnosti.</t>
        </is>
      </nc>
      <ndxf>
        <font>
          <sz val="8"/>
          <color theme="1"/>
          <name val="Arial"/>
          <scheme val="none"/>
        </font>
        <border outline="0">
          <left style="hair">
            <color indexed="64"/>
          </left>
          <right style="hair">
            <color indexed="64"/>
          </right>
        </border>
      </ndxf>
    </rcc>
    <rfmt sheetId="17" sqref="C28" start="0" length="0">
      <dxf>
        <font>
          <sz val="8"/>
          <color auto="1"/>
          <name val="Arial"/>
          <scheme val="none"/>
        </font>
        <alignment horizontal="right" vertical="top" readingOrder="0"/>
        <border outline="0">
          <left style="hair">
            <color indexed="64"/>
          </left>
          <right style="hair">
            <color indexed="64"/>
          </right>
        </border>
      </dxf>
    </rfmt>
    <rfmt sheetId="17" sqref="D28" start="0" length="0">
      <dxf>
        <font>
          <sz val="8"/>
          <color auto="1"/>
          <name val="Arial"/>
          <scheme val="none"/>
        </font>
        <numFmt numFmtId="4" formatCode="#,##0.00"/>
        <border outline="0">
          <left style="hair">
            <color indexed="64"/>
          </left>
          <right style="hair">
            <color indexed="64"/>
          </right>
        </border>
      </dxf>
    </rfmt>
    <rfmt sheetId="17" sqref="E28" start="0" length="0">
      <dxf>
        <font>
          <sz val="8"/>
          <color auto="1"/>
          <name val="Arial"/>
          <scheme val="none"/>
        </font>
        <numFmt numFmtId="4" formatCode="#,##0.00"/>
        <border outline="0">
          <left style="hair">
            <color indexed="64"/>
          </left>
          <right style="hair">
            <color indexed="64"/>
          </right>
        </border>
      </dxf>
    </rfmt>
    <rfmt sheetId="17" sqref="F28" start="0" length="0">
      <dxf>
        <font>
          <b/>
          <sz val="8"/>
          <color auto="1"/>
          <name val="Arial"/>
          <scheme val="none"/>
        </font>
        <numFmt numFmtId="4" formatCode="#,##0.00"/>
        <border outline="0">
          <left style="hair">
            <color indexed="64"/>
          </left>
          <right style="hair">
            <color indexed="64"/>
          </right>
        </border>
      </dxf>
    </rfmt>
  </rrc>
  <rcc rId="50" sId="18">
    <oc r="B27" t="inlineStr">
      <is>
        <t>Čas za odpravo napak mora biti največ 24 ur od poteka odzivnega časa. V kolikor odprava</t>
      </is>
    </oc>
    <nc r="B27" t="inlineStr">
      <is>
        <t xml:space="preserve">Čas za odpravo napak mora biti največ 72 ur od poteka odzivnega časa, ki je 4 ure. </t>
      </is>
    </nc>
  </rcc>
  <rrc rId="51" sId="18" ref="A28:XFD28" action="deleteRow">
    <rfmt sheetId="18" xfDxf="1" sqref="A28:XFD28" start="0" length="0"/>
    <rfmt sheetId="18" sqref="A28" start="0" length="0">
      <dxf>
        <font>
          <sz val="8"/>
          <color auto="1"/>
          <name val="Arial"/>
          <scheme val="none"/>
        </font>
        <numFmt numFmtId="30" formatCode="@"/>
        <alignment horizontal="right" vertical="top" readingOrder="0"/>
        <border outline="0">
          <left style="hair">
            <color indexed="64"/>
          </left>
          <right style="hair">
            <color indexed="64"/>
          </right>
        </border>
      </dxf>
    </rfmt>
    <rcc rId="0" sId="18" dxf="1">
      <nc r="B28" t="inlineStr">
        <is>
          <t>napake v tem roku ni mogoča, mora izvajalec najkasneje v roku 3 dni pokvarjeno opremo</t>
        </is>
      </nc>
      <ndxf>
        <font>
          <sz val="8"/>
          <color theme="1"/>
          <name val="Arial"/>
          <scheme val="none"/>
        </font>
        <border outline="0">
          <left style="hair">
            <color indexed="64"/>
          </left>
          <right style="hair">
            <color indexed="64"/>
          </right>
        </border>
      </ndxf>
    </rcc>
    <rfmt sheetId="18" sqref="C28" start="0" length="0">
      <dxf>
        <font>
          <sz val="8"/>
          <color auto="1"/>
          <name val="Arial"/>
          <scheme val="none"/>
        </font>
        <alignment horizontal="right" vertical="top" readingOrder="0"/>
        <border outline="0">
          <left style="hair">
            <color indexed="64"/>
          </left>
          <right style="hair">
            <color indexed="64"/>
          </right>
        </border>
      </dxf>
    </rfmt>
    <rfmt sheetId="18" sqref="D28" start="0" length="0">
      <dxf>
        <font>
          <sz val="8"/>
          <color auto="1"/>
          <name val="Arial"/>
          <scheme val="none"/>
        </font>
        <numFmt numFmtId="4" formatCode="#,##0.00"/>
        <border outline="0">
          <left style="hair">
            <color indexed="64"/>
          </left>
          <right style="hair">
            <color indexed="64"/>
          </right>
        </border>
      </dxf>
    </rfmt>
    <rfmt sheetId="18" sqref="E28" start="0" length="0">
      <dxf>
        <font>
          <sz val="8"/>
          <color auto="1"/>
          <name val="Arial"/>
          <scheme val="none"/>
        </font>
        <numFmt numFmtId="4" formatCode="#,##0.00"/>
        <border outline="0">
          <left style="hair">
            <color indexed="64"/>
          </left>
          <right style="hair">
            <color indexed="64"/>
          </right>
        </border>
      </dxf>
    </rfmt>
    <rfmt sheetId="18" sqref="F28" start="0" length="0">
      <dxf>
        <font>
          <b/>
          <sz val="8"/>
          <color auto="1"/>
          <name val="Arial"/>
          <scheme val="none"/>
        </font>
        <numFmt numFmtId="4" formatCode="#,##0.00"/>
        <border outline="0">
          <left style="hair">
            <color indexed="64"/>
          </left>
          <right style="hair">
            <color indexed="64"/>
          </right>
        </border>
      </dxf>
    </rfmt>
  </rrc>
  <rrc rId="52" sId="18" ref="A28:XFD28" action="deleteRow">
    <rfmt sheetId="18" xfDxf="1" sqref="A28:XFD28" start="0" length="0"/>
    <rfmt sheetId="18" sqref="A28" start="0" length="0">
      <dxf>
        <font>
          <sz val="8"/>
          <color auto="1"/>
          <name val="Arial"/>
          <scheme val="none"/>
        </font>
        <numFmt numFmtId="30" formatCode="@"/>
        <alignment horizontal="right" vertical="top" readingOrder="0"/>
        <border outline="0">
          <left style="hair">
            <color indexed="64"/>
          </left>
          <right style="hair">
            <color indexed="64"/>
          </right>
        </border>
      </dxf>
    </rfmt>
    <rcc rId="0" sId="18" dxf="1">
      <nc r="B28" t="inlineStr">
        <is>
          <t>takoj brezplačno nadomestiti z nadomestno opremo enake kvalitete in funkcionalnosti.</t>
        </is>
      </nc>
      <ndxf>
        <font>
          <sz val="8"/>
          <color theme="1"/>
          <name val="Arial"/>
          <scheme val="none"/>
        </font>
        <border outline="0">
          <left style="hair">
            <color indexed="64"/>
          </left>
          <right style="hair">
            <color indexed="64"/>
          </right>
        </border>
      </ndxf>
    </rcc>
    <rfmt sheetId="18" sqref="C28" start="0" length="0">
      <dxf>
        <font>
          <sz val="8"/>
          <color auto="1"/>
          <name val="Arial"/>
          <scheme val="none"/>
        </font>
        <alignment horizontal="right" vertical="top" readingOrder="0"/>
        <border outline="0">
          <left style="hair">
            <color indexed="64"/>
          </left>
          <right style="hair">
            <color indexed="64"/>
          </right>
        </border>
      </dxf>
    </rfmt>
    <rfmt sheetId="18" sqref="D28" start="0" length="0">
      <dxf>
        <font>
          <sz val="8"/>
          <color auto="1"/>
          <name val="Arial"/>
          <scheme val="none"/>
        </font>
        <numFmt numFmtId="4" formatCode="#,##0.00"/>
        <border outline="0">
          <left style="hair">
            <color indexed="64"/>
          </left>
          <right style="hair">
            <color indexed="64"/>
          </right>
        </border>
      </dxf>
    </rfmt>
    <rfmt sheetId="18" sqref="E28" start="0" length="0">
      <dxf>
        <font>
          <sz val="8"/>
          <color auto="1"/>
          <name val="Arial"/>
          <scheme val="none"/>
        </font>
        <numFmt numFmtId="4" formatCode="#,##0.00"/>
        <border outline="0">
          <left style="hair">
            <color indexed="64"/>
          </left>
          <right style="hair">
            <color indexed="64"/>
          </right>
        </border>
      </dxf>
    </rfmt>
    <rfmt sheetId="18" sqref="F28" start="0" length="0">
      <dxf>
        <font>
          <b/>
          <sz val="8"/>
          <color auto="1"/>
          <name val="Arial"/>
          <scheme val="none"/>
        </font>
        <numFmt numFmtId="4" formatCode="#,##0.00"/>
        <border outline="0">
          <left style="hair">
            <color indexed="64"/>
          </left>
          <right style="hair">
            <color indexed="64"/>
          </right>
        </border>
      </dxf>
    </rfmt>
  </rrc>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workbookViewId="0">
      <selection activeCell="B25" sqref="B25"/>
    </sheetView>
  </sheetViews>
  <sheetFormatPr defaultRowHeight="12.75"/>
  <cols>
    <col min="1" max="1" width="9.7109375" customWidth="1"/>
    <col min="2" max="2" width="74.42578125" customWidth="1"/>
  </cols>
  <sheetData>
    <row r="1" spans="1:2">
      <c r="B1" s="372" t="s">
        <v>1934</v>
      </c>
    </row>
    <row r="2" spans="1:2">
      <c r="B2" s="372" t="s">
        <v>1935</v>
      </c>
    </row>
    <row r="3" spans="1:2">
      <c r="B3" s="372"/>
    </row>
    <row r="4" spans="1:2">
      <c r="B4" s="369" t="s">
        <v>1936</v>
      </c>
    </row>
    <row r="5" spans="1:2">
      <c r="B5" s="373" t="s">
        <v>1937</v>
      </c>
    </row>
    <row r="6" spans="1:2">
      <c r="A6" s="382" t="s">
        <v>1938</v>
      </c>
      <c r="B6" s="374" t="s">
        <v>1948</v>
      </c>
    </row>
    <row r="7" spans="1:2">
      <c r="A7" s="510"/>
      <c r="B7" s="511" t="s">
        <v>10</v>
      </c>
    </row>
    <row r="8" spans="1:2">
      <c r="A8" s="493" t="s">
        <v>0</v>
      </c>
      <c r="B8" s="493" t="s">
        <v>11</v>
      </c>
    </row>
    <row r="9" spans="1:2">
      <c r="A9" s="493" t="s">
        <v>477</v>
      </c>
      <c r="B9" s="493" t="s">
        <v>118</v>
      </c>
    </row>
    <row r="10" spans="1:2">
      <c r="A10" s="493" t="s">
        <v>117</v>
      </c>
      <c r="B10" s="493" t="s">
        <v>424</v>
      </c>
    </row>
    <row r="11" spans="1:2">
      <c r="A11" s="493" t="s">
        <v>397</v>
      </c>
      <c r="B11" s="493" t="s">
        <v>507</v>
      </c>
    </row>
    <row r="12" spans="1:2">
      <c r="A12" s="493" t="s">
        <v>400</v>
      </c>
      <c r="B12" s="493" t="s">
        <v>575</v>
      </c>
    </row>
    <row r="13" spans="1:2">
      <c r="A13" s="493" t="s">
        <v>423</v>
      </c>
      <c r="B13" s="512" t="s">
        <v>1931</v>
      </c>
    </row>
    <row r="14" spans="1:2">
      <c r="A14" s="370"/>
      <c r="B14" s="225" t="s">
        <v>994</v>
      </c>
    </row>
    <row r="15" spans="1:2">
      <c r="A15" s="214" t="s">
        <v>506</v>
      </c>
      <c r="B15" s="214" t="s">
        <v>825</v>
      </c>
    </row>
    <row r="16" spans="1:2">
      <c r="A16" s="214" t="s">
        <v>2089</v>
      </c>
      <c r="B16" s="214" t="s">
        <v>995</v>
      </c>
    </row>
    <row r="17" spans="1:2">
      <c r="A17" s="214" t="s">
        <v>771</v>
      </c>
      <c r="B17" s="214" t="s">
        <v>1073</v>
      </c>
    </row>
    <row r="18" spans="1:2">
      <c r="A18" s="214" t="s">
        <v>2081</v>
      </c>
      <c r="B18" s="214" t="s">
        <v>1292</v>
      </c>
    </row>
    <row r="19" spans="1:2">
      <c r="A19" s="214" t="s">
        <v>2088</v>
      </c>
      <c r="B19" s="214" t="s">
        <v>1341</v>
      </c>
    </row>
    <row r="20" spans="1:2">
      <c r="A20" s="214" t="s">
        <v>824</v>
      </c>
      <c r="B20" s="214" t="s">
        <v>1526</v>
      </c>
    </row>
    <row r="21" spans="1:2">
      <c r="A21" s="214" t="s">
        <v>1072</v>
      </c>
      <c r="B21" s="513" t="s">
        <v>1670</v>
      </c>
    </row>
    <row r="22" spans="1:2">
      <c r="A22" s="214" t="s">
        <v>1291</v>
      </c>
      <c r="B22" s="513" t="s">
        <v>1932</v>
      </c>
    </row>
    <row r="23" spans="1:2">
      <c r="A23" s="214" t="s">
        <v>2090</v>
      </c>
      <c r="B23" s="214" t="s">
        <v>1933</v>
      </c>
    </row>
    <row r="24" spans="1:2">
      <c r="A24" s="214" t="s">
        <v>2091</v>
      </c>
      <c r="B24" s="214" t="s">
        <v>1933</v>
      </c>
    </row>
    <row r="25" spans="1:2">
      <c r="A25" s="514" t="s">
        <v>2092</v>
      </c>
      <c r="B25" s="514" t="s">
        <v>1933</v>
      </c>
    </row>
    <row r="27" spans="1:2">
      <c r="A27" s="375"/>
      <c r="B27" s="376" t="s">
        <v>1939</v>
      </c>
    </row>
    <row r="28" spans="1:2">
      <c r="A28" s="377" t="s">
        <v>13</v>
      </c>
      <c r="B28" s="508" t="s">
        <v>1953</v>
      </c>
    </row>
    <row r="29" spans="1:2">
      <c r="A29" s="379"/>
      <c r="B29" s="378" t="s">
        <v>1940</v>
      </c>
    </row>
    <row r="30" spans="1:2">
      <c r="A30" s="379"/>
      <c r="B30" s="378" t="s">
        <v>1941</v>
      </c>
    </row>
    <row r="31" spans="1:2">
      <c r="A31" s="379"/>
      <c r="B31" s="378"/>
    </row>
    <row r="32" spans="1:2">
      <c r="A32" s="377" t="s">
        <v>14</v>
      </c>
      <c r="B32" s="380" t="s">
        <v>1942</v>
      </c>
    </row>
    <row r="33" spans="1:2">
      <c r="A33" s="379"/>
      <c r="B33" s="380" t="s">
        <v>1943</v>
      </c>
    </row>
    <row r="34" spans="1:2">
      <c r="A34" s="379"/>
      <c r="B34" s="380" t="s">
        <v>1944</v>
      </c>
    </row>
    <row r="35" spans="1:2">
      <c r="A35" s="379"/>
      <c r="B35" s="380"/>
    </row>
    <row r="36" spans="1:2" s="485" customFormat="1" ht="24">
      <c r="A36" s="465" t="s">
        <v>18</v>
      </c>
      <c r="B36" s="486" t="s">
        <v>2093</v>
      </c>
    </row>
    <row r="37" spans="1:2">
      <c r="A37" s="379"/>
      <c r="B37" s="381"/>
    </row>
    <row r="38" spans="1:2">
      <c r="A38" s="377" t="s">
        <v>20</v>
      </c>
      <c r="B38" s="417" t="s">
        <v>1945</v>
      </c>
    </row>
    <row r="39" spans="1:2">
      <c r="A39" s="366"/>
      <c r="B39" s="417" t="s">
        <v>1946</v>
      </c>
    </row>
    <row r="40" spans="1:2">
      <c r="A40" s="366"/>
      <c r="B40" s="417" t="s">
        <v>2125</v>
      </c>
    </row>
    <row r="41" spans="1:2">
      <c r="A41" s="366"/>
      <c r="B41" s="417"/>
    </row>
  </sheetData>
  <customSheetViews>
    <customSheetView guid="{DE65DFB8-3876-4C26-83DF-9BEB566029CF}">
      <selection activeCell="B25" sqref="B25"/>
      <pageMargins left="1.1811023622047245" right="0.39370078740157483" top="0.74803149606299213" bottom="0.62992125984251968" header="0.31496062992125984" footer="0.31496062992125984"/>
      <pageSetup paperSize="9" orientation="portrait" horizontalDpi="300" verticalDpi="300" r:id="rId1"/>
      <headerFooter>
        <oddFooter>&amp;L&amp;7UKC Ljubljana
DTS - Urgentni kirurški blok - Faza 3a&amp;C&amp;7Stran &amp;P od &amp;N&amp;R&amp;7julij 2019</oddFooter>
      </headerFooter>
    </customSheetView>
  </customSheetViews>
  <phoneticPr fontId="3" type="noConversion"/>
  <pageMargins left="1.1811023622047245" right="0.39370078740157483" top="0.74803149606299213" bottom="0.62992125984251968" header="0.31496062992125984" footer="0.31496062992125984"/>
  <pageSetup paperSize="9" orientation="portrait" horizontalDpi="300" verticalDpi="300" r:id="rId2"/>
  <headerFooter>
    <oddFooter>&amp;L&amp;7UKC Ljubljana
DTS - Urgentni kirurški blok - Faza 3a&amp;C&amp;7Stran &amp;P od &amp;N&amp;R&amp;7julij 2019</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208"/>
  <sheetViews>
    <sheetView zoomScaleNormal="100" workbookViewId="0">
      <selection activeCell="B18" sqref="B18"/>
    </sheetView>
  </sheetViews>
  <sheetFormatPr defaultRowHeight="12.75"/>
  <cols>
    <col min="1" max="1" width="9.85546875" style="72" customWidth="1"/>
    <col min="2" max="2" width="63.5703125" style="72" customWidth="1"/>
    <col min="3" max="3" width="3.7109375" style="66" customWidth="1"/>
    <col min="4" max="4" width="45" style="67" customWidth="1"/>
    <col min="5" max="5" width="11.7109375" style="68" customWidth="1"/>
    <col min="6" max="6" width="11.7109375" style="69" customWidth="1"/>
    <col min="7" max="7" width="9.140625" style="70"/>
  </cols>
  <sheetData>
    <row r="1" spans="1:6">
      <c r="A1" s="5"/>
      <c r="B1" s="99" t="s">
        <v>10</v>
      </c>
      <c r="C1" s="1"/>
      <c r="D1" s="2"/>
      <c r="E1" s="2"/>
      <c r="F1" s="100"/>
    </row>
    <row r="2" spans="1:6">
      <c r="A2" s="101" t="s">
        <v>0</v>
      </c>
      <c r="B2" s="102" t="s">
        <v>11</v>
      </c>
      <c r="C2" s="1"/>
      <c r="D2" s="2"/>
      <c r="E2" s="2"/>
      <c r="F2" s="100"/>
    </row>
    <row r="3" spans="1:6">
      <c r="A3" s="5"/>
      <c r="B3" s="5"/>
      <c r="C3" s="1"/>
      <c r="D3" s="2"/>
      <c r="E3" s="2"/>
      <c r="F3" s="100"/>
    </row>
    <row r="4" spans="1:6">
      <c r="A4" s="103"/>
      <c r="B4" s="104" t="s">
        <v>12</v>
      </c>
      <c r="C4" s="1"/>
      <c r="D4" s="2"/>
      <c r="E4" s="2"/>
      <c r="F4" s="100"/>
    </row>
    <row r="5" spans="1:6">
      <c r="A5" s="105" t="s">
        <v>13</v>
      </c>
      <c r="B5" s="106" t="s">
        <v>2116</v>
      </c>
      <c r="C5" s="1"/>
      <c r="D5" s="2"/>
      <c r="E5" s="2"/>
      <c r="F5" s="100"/>
    </row>
    <row r="6" spans="1:6">
      <c r="A6" s="105" t="s">
        <v>14</v>
      </c>
      <c r="B6" s="107" t="s">
        <v>15</v>
      </c>
      <c r="C6" s="1"/>
      <c r="D6" s="2"/>
      <c r="E6" s="2"/>
      <c r="F6" s="100"/>
    </row>
    <row r="7" spans="1:6">
      <c r="A7" s="108"/>
      <c r="B7" s="109" t="s">
        <v>1</v>
      </c>
      <c r="C7" s="1"/>
      <c r="D7" s="2"/>
      <c r="E7" s="2"/>
      <c r="F7" s="100"/>
    </row>
    <row r="8" spans="1:6" ht="22.5">
      <c r="A8" s="105"/>
      <c r="B8" s="422" t="s">
        <v>2094</v>
      </c>
      <c r="C8" s="1"/>
      <c r="D8" s="2"/>
      <c r="E8" s="2"/>
      <c r="F8" s="100"/>
    </row>
    <row r="9" spans="1:6">
      <c r="A9" s="108"/>
      <c r="B9" s="7" t="s">
        <v>2</v>
      </c>
      <c r="C9" s="1"/>
      <c r="D9" s="2"/>
      <c r="E9" s="2"/>
      <c r="F9" s="100"/>
    </row>
    <row r="10" spans="1:6">
      <c r="A10" s="108"/>
      <c r="B10" s="7"/>
      <c r="C10" s="1"/>
      <c r="D10" s="2"/>
      <c r="E10" s="2"/>
      <c r="F10" s="100"/>
    </row>
    <row r="11" spans="1:6">
      <c r="A11" s="391" t="s">
        <v>1927</v>
      </c>
      <c r="B11" s="392" t="s">
        <v>3</v>
      </c>
      <c r="C11" s="393" t="s">
        <v>4</v>
      </c>
      <c r="D11" s="181" t="s">
        <v>2087</v>
      </c>
      <c r="E11" s="182" t="s">
        <v>5</v>
      </c>
      <c r="F11" s="182" t="s">
        <v>6</v>
      </c>
    </row>
    <row r="12" spans="1:6">
      <c r="A12" s="55" t="s">
        <v>16</v>
      </c>
      <c r="B12" s="371" t="s">
        <v>1929</v>
      </c>
      <c r="C12" s="24"/>
      <c r="D12" s="26"/>
      <c r="E12" s="26"/>
      <c r="F12" s="36"/>
    </row>
    <row r="13" spans="1:6">
      <c r="A13" s="110"/>
      <c r="B13" s="111" t="s">
        <v>17</v>
      </c>
      <c r="C13" s="31"/>
      <c r="D13" s="32"/>
      <c r="E13" s="32"/>
      <c r="F13" s="33"/>
    </row>
    <row r="14" spans="1:6" ht="33.75">
      <c r="A14" s="424" t="s">
        <v>13</v>
      </c>
      <c r="B14" s="423" t="s">
        <v>2095</v>
      </c>
      <c r="C14" s="31"/>
      <c r="D14" s="32"/>
      <c r="E14" s="32"/>
      <c r="F14" s="33"/>
    </row>
    <row r="15" spans="1:6">
      <c r="A15" s="34" t="s">
        <v>14</v>
      </c>
      <c r="B15" s="15" t="s">
        <v>19</v>
      </c>
      <c r="C15" s="31"/>
      <c r="D15" s="32"/>
      <c r="E15" s="32"/>
      <c r="F15" s="33"/>
    </row>
    <row r="16" spans="1:6">
      <c r="A16" s="34"/>
      <c r="B16" s="112" t="s">
        <v>109</v>
      </c>
      <c r="C16" s="31"/>
      <c r="D16" s="32"/>
      <c r="E16" s="32"/>
      <c r="F16" s="33"/>
    </row>
    <row r="17" spans="1:6">
      <c r="A17" s="34"/>
      <c r="B17" s="113" t="s">
        <v>110</v>
      </c>
      <c r="C17" s="31"/>
      <c r="D17" s="32"/>
      <c r="E17" s="32"/>
      <c r="F17" s="33"/>
    </row>
    <row r="18" spans="1:6">
      <c r="A18" s="34" t="s">
        <v>18</v>
      </c>
      <c r="B18" s="15" t="s">
        <v>2308</v>
      </c>
      <c r="C18" s="31"/>
      <c r="D18" s="32"/>
      <c r="E18" s="32"/>
      <c r="F18" s="33"/>
    </row>
    <row r="19" spans="1:6">
      <c r="A19" s="34"/>
      <c r="B19" s="112" t="s">
        <v>21</v>
      </c>
      <c r="C19" s="31"/>
      <c r="D19" s="32"/>
      <c r="E19" s="32"/>
      <c r="F19" s="33"/>
    </row>
    <row r="20" spans="1:6">
      <c r="A20" s="34" t="s">
        <v>20</v>
      </c>
      <c r="B20" s="15" t="s">
        <v>23</v>
      </c>
      <c r="C20" s="31"/>
      <c r="D20" s="32"/>
      <c r="E20" s="32"/>
      <c r="F20" s="33"/>
    </row>
    <row r="21" spans="1:6">
      <c r="A21" s="34" t="s">
        <v>22</v>
      </c>
      <c r="B21" s="15" t="s">
        <v>2309</v>
      </c>
      <c r="C21" s="31"/>
      <c r="D21" s="32"/>
      <c r="E21" s="32"/>
      <c r="F21" s="33"/>
    </row>
    <row r="22" spans="1:6">
      <c r="A22" s="34"/>
      <c r="B22" s="112" t="s">
        <v>25</v>
      </c>
      <c r="C22" s="31"/>
      <c r="D22" s="32"/>
      <c r="E22" s="32"/>
      <c r="F22" s="33"/>
    </row>
    <row r="23" spans="1:6">
      <c r="A23" s="34" t="s">
        <v>24</v>
      </c>
      <c r="B23" s="15" t="s">
        <v>2096</v>
      </c>
      <c r="C23" s="31"/>
      <c r="D23" s="32"/>
      <c r="E23" s="32"/>
      <c r="F23" s="33"/>
    </row>
    <row r="24" spans="1:6">
      <c r="A24" s="34"/>
      <c r="B24" s="15" t="s">
        <v>2310</v>
      </c>
      <c r="C24" s="31"/>
      <c r="D24" s="32"/>
      <c r="E24" s="32"/>
      <c r="F24" s="33"/>
    </row>
    <row r="25" spans="1:6">
      <c r="A25" s="23" t="s">
        <v>27</v>
      </c>
      <c r="B25" s="20" t="s">
        <v>28</v>
      </c>
      <c r="C25" s="24">
        <v>35</v>
      </c>
      <c r="D25" s="420"/>
      <c r="E25" s="26"/>
      <c r="F25" s="36">
        <f>+C25*E25</f>
        <v>0</v>
      </c>
    </row>
    <row r="26" spans="1:6">
      <c r="A26" s="15"/>
      <c r="B26" s="64" t="s">
        <v>8</v>
      </c>
      <c r="C26" s="35"/>
      <c r="D26" s="46"/>
      <c r="E26" s="32"/>
      <c r="F26" s="33"/>
    </row>
    <row r="27" spans="1:6">
      <c r="A27" s="15"/>
      <c r="B27" s="45" t="s">
        <v>115</v>
      </c>
      <c r="C27" s="35"/>
      <c r="D27" s="46"/>
      <c r="E27" s="32"/>
      <c r="F27" s="33"/>
    </row>
    <row r="28" spans="1:6">
      <c r="A28" s="15"/>
      <c r="B28" s="45" t="s">
        <v>29</v>
      </c>
      <c r="C28" s="35"/>
      <c r="D28" s="46"/>
      <c r="E28" s="32"/>
      <c r="F28" s="33"/>
    </row>
    <row r="29" spans="1:6">
      <c r="A29" s="15"/>
      <c r="B29" s="114" t="s">
        <v>7</v>
      </c>
      <c r="C29" s="35"/>
      <c r="D29" s="46"/>
      <c r="E29" s="32"/>
      <c r="F29" s="33"/>
    </row>
    <row r="30" spans="1:6">
      <c r="A30" s="15"/>
      <c r="B30" s="114" t="s">
        <v>30</v>
      </c>
      <c r="C30" s="35"/>
      <c r="D30" s="46"/>
      <c r="E30" s="32"/>
      <c r="F30" s="33"/>
    </row>
    <row r="31" spans="1:6">
      <c r="A31" s="15"/>
      <c r="B31" s="58" t="s">
        <v>111</v>
      </c>
      <c r="C31" s="35"/>
      <c r="D31" s="46"/>
      <c r="E31" s="32"/>
      <c r="F31" s="33"/>
    </row>
    <row r="32" spans="1:6">
      <c r="A32" s="15"/>
      <c r="B32" s="114" t="s">
        <v>112</v>
      </c>
      <c r="C32" s="35"/>
      <c r="D32" s="46"/>
      <c r="E32" s="32"/>
      <c r="F32" s="33"/>
    </row>
    <row r="33" spans="1:6">
      <c r="A33" s="15"/>
      <c r="B33" s="58" t="s">
        <v>31</v>
      </c>
      <c r="C33" s="35"/>
      <c r="D33" s="46"/>
      <c r="E33" s="32"/>
      <c r="F33" s="33"/>
    </row>
    <row r="34" spans="1:6">
      <c r="A34" s="15"/>
      <c r="B34" s="58" t="s">
        <v>32</v>
      </c>
      <c r="C34" s="35"/>
      <c r="D34" s="46"/>
      <c r="E34" s="32"/>
      <c r="F34" s="33"/>
    </row>
    <row r="35" spans="1:6">
      <c r="A35" s="15"/>
      <c r="B35" s="58" t="s">
        <v>33</v>
      </c>
      <c r="C35" s="35"/>
      <c r="D35" s="46"/>
      <c r="E35" s="32"/>
      <c r="F35" s="33"/>
    </row>
    <row r="36" spans="1:6">
      <c r="A36" s="15"/>
      <c r="B36" s="114" t="s">
        <v>34</v>
      </c>
      <c r="C36" s="35"/>
      <c r="D36" s="46"/>
      <c r="E36" s="32"/>
      <c r="F36" s="33"/>
    </row>
    <row r="37" spans="1:6">
      <c r="A37" s="15"/>
      <c r="B37" s="58" t="s">
        <v>35</v>
      </c>
      <c r="C37" s="35"/>
      <c r="D37" s="46"/>
      <c r="E37" s="32"/>
      <c r="F37" s="33"/>
    </row>
    <row r="38" spans="1:6">
      <c r="A38" s="15"/>
      <c r="B38" s="58" t="s">
        <v>36</v>
      </c>
      <c r="C38" s="35"/>
      <c r="D38" s="46"/>
      <c r="E38" s="32"/>
      <c r="F38" s="33"/>
    </row>
    <row r="39" spans="1:6">
      <c r="A39" s="15"/>
      <c r="B39" s="58" t="s">
        <v>37</v>
      </c>
      <c r="C39" s="35"/>
      <c r="D39" s="46"/>
      <c r="E39" s="32"/>
      <c r="F39" s="33"/>
    </row>
    <row r="40" spans="1:6">
      <c r="A40" s="15"/>
      <c r="B40" s="58" t="s">
        <v>38</v>
      </c>
      <c r="C40" s="35"/>
      <c r="D40" s="46"/>
      <c r="E40" s="32"/>
      <c r="F40" s="33"/>
    </row>
    <row r="41" spans="1:6">
      <c r="A41" s="15"/>
      <c r="B41" s="58" t="s">
        <v>39</v>
      </c>
      <c r="C41" s="35"/>
      <c r="D41" s="46"/>
      <c r="E41" s="32"/>
      <c r="F41" s="33"/>
    </row>
    <row r="42" spans="1:6">
      <c r="A42" s="15"/>
      <c r="B42" s="58" t="s">
        <v>40</v>
      </c>
      <c r="C42" s="35"/>
      <c r="D42" s="46"/>
      <c r="E42" s="32"/>
      <c r="F42" s="33"/>
    </row>
    <row r="43" spans="1:6">
      <c r="A43" s="15"/>
      <c r="B43" s="58" t="s">
        <v>41</v>
      </c>
      <c r="C43" s="35"/>
      <c r="D43" s="46"/>
      <c r="E43" s="32"/>
      <c r="F43" s="33"/>
    </row>
    <row r="44" spans="1:6">
      <c r="A44" s="15"/>
      <c r="B44" s="114" t="s">
        <v>42</v>
      </c>
      <c r="C44" s="35"/>
      <c r="D44" s="46"/>
      <c r="E44" s="32"/>
      <c r="F44" s="33"/>
    </row>
    <row r="45" spans="1:6">
      <c r="A45" s="15"/>
      <c r="B45" s="58" t="s">
        <v>2311</v>
      </c>
      <c r="C45" s="35"/>
      <c r="D45" s="46"/>
      <c r="E45" s="32"/>
      <c r="F45" s="33"/>
    </row>
    <row r="46" spans="1:6">
      <c r="A46" s="15"/>
      <c r="B46" s="58" t="s">
        <v>43</v>
      </c>
      <c r="C46" s="35"/>
      <c r="D46" s="46"/>
      <c r="E46" s="32"/>
      <c r="F46" s="33"/>
    </row>
    <row r="47" spans="1:6">
      <c r="A47" s="15"/>
      <c r="B47" s="114" t="s">
        <v>44</v>
      </c>
      <c r="C47" s="35"/>
      <c r="D47" s="46"/>
      <c r="E47" s="32"/>
      <c r="F47" s="33"/>
    </row>
    <row r="48" spans="1:6">
      <c r="A48" s="15"/>
      <c r="B48" s="114" t="s">
        <v>45</v>
      </c>
      <c r="C48" s="35"/>
      <c r="D48" s="46"/>
      <c r="E48" s="32"/>
      <c r="F48" s="33"/>
    </row>
    <row r="49" spans="1:6">
      <c r="A49" s="15"/>
      <c r="B49" s="58" t="s">
        <v>46</v>
      </c>
      <c r="C49" s="35"/>
      <c r="D49" s="46"/>
      <c r="E49" s="32"/>
      <c r="F49" s="33"/>
    </row>
    <row r="50" spans="1:6">
      <c r="A50" s="15"/>
      <c r="B50" s="58" t="s">
        <v>1928</v>
      </c>
      <c r="C50" s="35"/>
      <c r="D50" s="46"/>
      <c r="E50" s="32"/>
      <c r="F50" s="33"/>
    </row>
    <row r="51" spans="1:6">
      <c r="A51" s="15"/>
      <c r="B51" s="114" t="s">
        <v>113</v>
      </c>
      <c r="C51" s="35"/>
      <c r="D51" s="46"/>
      <c r="E51" s="32"/>
      <c r="F51" s="33"/>
    </row>
    <row r="52" spans="1:6">
      <c r="A52" s="15"/>
      <c r="B52" s="58" t="s">
        <v>47</v>
      </c>
      <c r="C52" s="35"/>
      <c r="D52" s="46"/>
      <c r="E52" s="32"/>
      <c r="F52" s="33"/>
    </row>
    <row r="53" spans="1:6">
      <c r="A53" s="15"/>
      <c r="B53" s="58" t="s">
        <v>48</v>
      </c>
      <c r="C53" s="35"/>
      <c r="D53" s="46"/>
      <c r="E53" s="32"/>
      <c r="F53" s="33"/>
    </row>
    <row r="54" spans="1:6">
      <c r="A54" s="15"/>
      <c r="B54" s="58" t="s">
        <v>49</v>
      </c>
      <c r="C54" s="35"/>
      <c r="D54" s="46"/>
      <c r="E54" s="32"/>
      <c r="F54" s="33"/>
    </row>
    <row r="55" spans="1:6">
      <c r="A55" s="15"/>
      <c r="B55" s="58" t="s">
        <v>50</v>
      </c>
      <c r="C55" s="35"/>
      <c r="D55" s="46"/>
      <c r="E55" s="32"/>
      <c r="F55" s="33"/>
    </row>
    <row r="56" spans="1:6">
      <c r="A56" s="15"/>
      <c r="B56" s="58" t="s">
        <v>51</v>
      </c>
      <c r="C56" s="35"/>
      <c r="D56" s="46"/>
      <c r="E56" s="32"/>
      <c r="F56" s="33"/>
    </row>
    <row r="57" spans="1:6">
      <c r="A57" s="15"/>
      <c r="B57" s="58" t="s">
        <v>52</v>
      </c>
      <c r="C57" s="35"/>
      <c r="D57" s="46"/>
      <c r="E57" s="32"/>
      <c r="F57" s="33"/>
    </row>
    <row r="58" spans="1:6">
      <c r="A58" s="15"/>
      <c r="B58" s="58" t="s">
        <v>53</v>
      </c>
      <c r="C58" s="35"/>
      <c r="D58" s="46"/>
      <c r="E58" s="32"/>
      <c r="F58" s="33"/>
    </row>
    <row r="59" spans="1:6">
      <c r="A59" s="15"/>
      <c r="B59" s="58" t="s">
        <v>54</v>
      </c>
      <c r="C59" s="35"/>
      <c r="D59" s="46"/>
      <c r="E59" s="32"/>
      <c r="F59" s="33"/>
    </row>
    <row r="60" spans="1:6">
      <c r="A60" s="15"/>
      <c r="B60" s="58" t="s">
        <v>55</v>
      </c>
      <c r="C60" s="35"/>
      <c r="D60" s="46"/>
      <c r="E60" s="32"/>
      <c r="F60" s="33"/>
    </row>
    <row r="61" spans="1:6">
      <c r="A61" s="15"/>
      <c r="B61" s="58" t="s">
        <v>56</v>
      </c>
      <c r="C61" s="35"/>
      <c r="D61" s="46"/>
      <c r="E61" s="32"/>
      <c r="F61" s="33"/>
    </row>
    <row r="62" spans="1:6">
      <c r="A62" s="15"/>
      <c r="B62" s="58" t="s">
        <v>57</v>
      </c>
      <c r="C62" s="35"/>
      <c r="D62" s="46"/>
      <c r="E62" s="32"/>
      <c r="F62" s="33"/>
    </row>
    <row r="63" spans="1:6">
      <c r="A63" s="15"/>
      <c r="B63" s="58" t="s">
        <v>58</v>
      </c>
      <c r="C63" s="35"/>
      <c r="D63" s="46"/>
      <c r="E63" s="32"/>
      <c r="F63" s="33"/>
    </row>
    <row r="64" spans="1:6">
      <c r="A64" s="15"/>
      <c r="B64" s="58" t="s">
        <v>59</v>
      </c>
      <c r="C64" s="35"/>
      <c r="D64" s="46"/>
      <c r="E64" s="32"/>
      <c r="F64" s="33"/>
    </row>
    <row r="65" spans="1:6">
      <c r="A65" s="15"/>
      <c r="B65" s="58" t="s">
        <v>60</v>
      </c>
      <c r="C65" s="35"/>
      <c r="D65" s="46"/>
      <c r="E65" s="32"/>
      <c r="F65" s="33"/>
    </row>
    <row r="66" spans="1:6">
      <c r="A66" s="15"/>
      <c r="B66" s="114" t="s">
        <v>61</v>
      </c>
      <c r="C66" s="35"/>
      <c r="D66" s="46"/>
      <c r="E66" s="32"/>
      <c r="F66" s="33"/>
    </row>
    <row r="67" spans="1:6">
      <c r="A67" s="15"/>
      <c r="B67" s="58" t="s">
        <v>62</v>
      </c>
      <c r="C67" s="35"/>
      <c r="D67" s="46"/>
      <c r="E67" s="32"/>
      <c r="F67" s="33"/>
    </row>
    <row r="68" spans="1:6">
      <c r="A68" s="15"/>
      <c r="B68" s="58" t="s">
        <v>63</v>
      </c>
      <c r="C68" s="35"/>
      <c r="D68" s="46"/>
      <c r="E68" s="32"/>
      <c r="F68" s="33"/>
    </row>
    <row r="69" spans="1:6">
      <c r="A69" s="15"/>
      <c r="B69" s="58" t="s">
        <v>114</v>
      </c>
      <c r="C69" s="35"/>
      <c r="D69" s="46"/>
      <c r="E69" s="32"/>
      <c r="F69" s="33"/>
    </row>
    <row r="70" spans="1:6">
      <c r="A70" s="15"/>
      <c r="B70" s="58" t="s">
        <v>64</v>
      </c>
      <c r="C70" s="35"/>
      <c r="D70" s="46"/>
      <c r="E70" s="32"/>
      <c r="F70" s="33"/>
    </row>
    <row r="71" spans="1:6">
      <c r="A71" s="15"/>
      <c r="B71" s="58" t="s">
        <v>65</v>
      </c>
      <c r="C71" s="35"/>
      <c r="D71" s="46"/>
      <c r="E71" s="32"/>
      <c r="F71" s="33"/>
    </row>
    <row r="72" spans="1:6">
      <c r="A72" s="22"/>
      <c r="B72" s="130" t="s">
        <v>60</v>
      </c>
      <c r="C72" s="51"/>
      <c r="D72" s="52"/>
      <c r="E72" s="28"/>
      <c r="F72" s="42"/>
    </row>
    <row r="73" spans="1:6">
      <c r="A73" s="23" t="s">
        <v>67</v>
      </c>
      <c r="B73" s="25" t="s">
        <v>68</v>
      </c>
      <c r="C73" s="24">
        <v>2</v>
      </c>
      <c r="D73" s="421"/>
      <c r="E73" s="26"/>
      <c r="F73" s="36">
        <f>+C73*E73</f>
        <v>0</v>
      </c>
    </row>
    <row r="74" spans="1:6">
      <c r="A74" s="37"/>
      <c r="B74" s="45" t="s">
        <v>69</v>
      </c>
      <c r="C74" s="35"/>
      <c r="D74" s="46"/>
      <c r="E74" s="32"/>
      <c r="F74" s="33"/>
    </row>
    <row r="75" spans="1:6">
      <c r="A75" s="37"/>
      <c r="B75" s="15" t="s">
        <v>7</v>
      </c>
      <c r="C75" s="35"/>
      <c r="D75" s="46"/>
      <c r="E75" s="32"/>
      <c r="F75" s="33"/>
    </row>
    <row r="76" spans="1:6">
      <c r="A76" s="37"/>
      <c r="B76" s="116" t="s">
        <v>70</v>
      </c>
      <c r="C76" s="35"/>
      <c r="D76" s="46"/>
      <c r="E76" s="32"/>
      <c r="F76" s="33"/>
    </row>
    <row r="77" spans="1:6">
      <c r="A77" s="117"/>
      <c r="B77" s="118" t="s">
        <v>71</v>
      </c>
      <c r="C77" s="119"/>
      <c r="D77" s="120"/>
      <c r="E77" s="121"/>
      <c r="F77" s="122"/>
    </row>
    <row r="78" spans="1:6">
      <c r="A78" s="37"/>
      <c r="B78" s="118" t="s">
        <v>72</v>
      </c>
      <c r="C78" s="35"/>
      <c r="D78" s="46"/>
      <c r="E78" s="32"/>
      <c r="F78" s="33"/>
    </row>
    <row r="79" spans="1:6">
      <c r="A79" s="23" t="s">
        <v>73</v>
      </c>
      <c r="B79" s="20" t="s">
        <v>74</v>
      </c>
      <c r="C79" s="24">
        <v>15</v>
      </c>
      <c r="D79" s="421"/>
      <c r="E79" s="26"/>
      <c r="F79" s="36">
        <f>+C79*E79</f>
        <v>0</v>
      </c>
    </row>
    <row r="80" spans="1:6">
      <c r="A80" s="37"/>
      <c r="B80" s="64" t="s">
        <v>116</v>
      </c>
      <c r="C80" s="35"/>
      <c r="D80" s="46"/>
      <c r="E80" s="32"/>
      <c r="F80" s="33"/>
    </row>
    <row r="81" spans="1:6">
      <c r="A81" s="37"/>
      <c r="B81" s="15" t="s">
        <v>7</v>
      </c>
      <c r="C81" s="35"/>
      <c r="D81" s="46"/>
      <c r="E81" s="32"/>
      <c r="F81" s="33"/>
    </row>
    <row r="82" spans="1:6">
      <c r="A82" s="37"/>
      <c r="B82" s="123" t="s">
        <v>75</v>
      </c>
      <c r="C82" s="35"/>
      <c r="D82" s="46"/>
      <c r="E82" s="32"/>
      <c r="F82" s="33"/>
    </row>
    <row r="83" spans="1:6">
      <c r="A83" s="37"/>
      <c r="B83" s="123" t="s">
        <v>76</v>
      </c>
      <c r="C83" s="35"/>
      <c r="D83" s="46"/>
      <c r="E83" s="32"/>
      <c r="F83" s="33"/>
    </row>
    <row r="84" spans="1:6">
      <c r="A84" s="37"/>
      <c r="B84" s="123" t="s">
        <v>2312</v>
      </c>
      <c r="C84" s="35"/>
      <c r="D84" s="46"/>
      <c r="E84" s="32"/>
      <c r="F84" s="33"/>
    </row>
    <row r="85" spans="1:6">
      <c r="A85" s="37"/>
      <c r="B85" s="123" t="s">
        <v>2313</v>
      </c>
      <c r="C85" s="35"/>
      <c r="D85" s="46"/>
      <c r="E85" s="32"/>
      <c r="F85" s="33"/>
    </row>
    <row r="86" spans="1:6">
      <c r="A86" s="37"/>
      <c r="B86" s="123" t="s">
        <v>77</v>
      </c>
      <c r="C86" s="35"/>
      <c r="D86" s="46"/>
      <c r="E86" s="32"/>
      <c r="F86" s="33"/>
    </row>
    <row r="87" spans="1:6">
      <c r="A87" s="37"/>
      <c r="B87" s="123" t="s">
        <v>78</v>
      </c>
      <c r="C87" s="35"/>
      <c r="D87" s="46"/>
      <c r="E87" s="32"/>
      <c r="F87" s="33"/>
    </row>
    <row r="88" spans="1:6">
      <c r="A88" s="37"/>
      <c r="B88" s="123" t="s">
        <v>79</v>
      </c>
      <c r="C88" s="35"/>
      <c r="D88" s="46"/>
      <c r="E88" s="32"/>
      <c r="F88" s="33"/>
    </row>
    <row r="89" spans="1:6">
      <c r="A89" s="37"/>
      <c r="B89" s="123" t="s">
        <v>80</v>
      </c>
      <c r="C89" s="35"/>
      <c r="D89" s="46"/>
      <c r="E89" s="32"/>
      <c r="F89" s="33"/>
    </row>
    <row r="90" spans="1:6">
      <c r="A90" s="37"/>
      <c r="B90" s="123" t="s">
        <v>2080</v>
      </c>
      <c r="C90" s="35"/>
      <c r="D90" s="46"/>
      <c r="E90" s="32"/>
      <c r="F90" s="33"/>
    </row>
    <row r="91" spans="1:6">
      <c r="A91" s="37"/>
      <c r="B91" s="123" t="s">
        <v>2314</v>
      </c>
      <c r="C91" s="35"/>
      <c r="D91" s="46"/>
      <c r="E91" s="32"/>
      <c r="F91" s="33"/>
    </row>
    <row r="92" spans="1:6">
      <c r="A92" s="37"/>
      <c r="B92" s="123" t="s">
        <v>81</v>
      </c>
      <c r="C92" s="35"/>
      <c r="D92" s="46"/>
      <c r="E92" s="32"/>
      <c r="F92" s="33"/>
    </row>
    <row r="93" spans="1:6">
      <c r="A93" s="37"/>
      <c r="B93" s="123" t="s">
        <v>82</v>
      </c>
      <c r="C93" s="35"/>
      <c r="D93" s="46"/>
      <c r="E93" s="32"/>
      <c r="F93" s="33"/>
    </row>
    <row r="94" spans="1:6">
      <c r="A94" s="37"/>
      <c r="B94" s="123" t="s">
        <v>83</v>
      </c>
      <c r="C94" s="35"/>
      <c r="D94" s="46"/>
      <c r="E94" s="32"/>
      <c r="F94" s="33"/>
    </row>
    <row r="95" spans="1:6">
      <c r="A95" s="37"/>
      <c r="B95" s="15" t="s">
        <v>84</v>
      </c>
      <c r="C95" s="35"/>
      <c r="D95" s="46"/>
      <c r="E95" s="32"/>
      <c r="F95" s="33"/>
    </row>
    <row r="96" spans="1:6">
      <c r="A96" s="37"/>
      <c r="B96" s="123" t="s">
        <v>85</v>
      </c>
      <c r="C96" s="35"/>
      <c r="D96" s="46"/>
      <c r="E96" s="32"/>
      <c r="F96" s="33"/>
    </row>
    <row r="97" spans="1:6">
      <c r="A97" s="37"/>
      <c r="B97" s="123" t="s">
        <v>86</v>
      </c>
      <c r="C97" s="35"/>
      <c r="D97" s="46"/>
      <c r="E97" s="32"/>
      <c r="F97" s="33"/>
    </row>
    <row r="98" spans="1:6">
      <c r="A98" s="37"/>
      <c r="B98" s="123" t="s">
        <v>87</v>
      </c>
      <c r="C98" s="35"/>
      <c r="D98" s="46"/>
      <c r="E98" s="32"/>
      <c r="F98" s="33"/>
    </row>
    <row r="99" spans="1:6">
      <c r="A99" s="37"/>
      <c r="B99" s="54" t="s">
        <v>88</v>
      </c>
      <c r="C99" s="35"/>
      <c r="D99" s="46"/>
      <c r="E99" s="32"/>
      <c r="F99" s="33"/>
    </row>
    <row r="100" spans="1:6">
      <c r="A100" s="37"/>
      <c r="B100" s="123" t="s">
        <v>89</v>
      </c>
      <c r="C100" s="35"/>
      <c r="D100" s="46"/>
      <c r="E100" s="32"/>
      <c r="F100" s="33"/>
    </row>
    <row r="101" spans="1:6">
      <c r="A101" s="37"/>
      <c r="B101" s="54" t="s">
        <v>90</v>
      </c>
      <c r="C101" s="35"/>
      <c r="D101" s="46"/>
      <c r="E101" s="32"/>
      <c r="F101" s="33"/>
    </row>
    <row r="102" spans="1:6">
      <c r="A102" s="37"/>
      <c r="B102" s="54" t="s">
        <v>91</v>
      </c>
      <c r="C102" s="35"/>
      <c r="D102" s="46"/>
      <c r="E102" s="32"/>
      <c r="F102" s="33"/>
    </row>
    <row r="103" spans="1:6">
      <c r="A103" s="37"/>
      <c r="B103" s="123" t="s">
        <v>92</v>
      </c>
      <c r="C103" s="35"/>
      <c r="D103" s="46"/>
      <c r="E103" s="32"/>
      <c r="F103" s="33"/>
    </row>
    <row r="104" spans="1:6">
      <c r="A104" s="37"/>
      <c r="B104" s="123" t="s">
        <v>93</v>
      </c>
      <c r="C104" s="35"/>
      <c r="D104" s="46"/>
      <c r="E104" s="32"/>
      <c r="F104" s="33"/>
    </row>
    <row r="105" spans="1:6">
      <c r="A105" s="37"/>
      <c r="B105" s="15" t="s">
        <v>94</v>
      </c>
      <c r="C105" s="35"/>
      <c r="D105" s="46"/>
      <c r="E105" s="32"/>
      <c r="F105" s="33"/>
    </row>
    <row r="106" spans="1:6">
      <c r="A106" s="37"/>
      <c r="B106" s="123" t="s">
        <v>95</v>
      </c>
      <c r="C106" s="35"/>
      <c r="D106" s="46"/>
      <c r="E106" s="32"/>
      <c r="F106" s="33"/>
    </row>
    <row r="107" spans="1:6">
      <c r="A107" s="37"/>
      <c r="B107" s="123" t="s">
        <v>96</v>
      </c>
      <c r="C107" s="35"/>
      <c r="D107" s="46"/>
      <c r="E107" s="32"/>
      <c r="F107" s="33"/>
    </row>
    <row r="108" spans="1:6">
      <c r="A108" s="37"/>
      <c r="B108" s="16" t="s">
        <v>97</v>
      </c>
      <c r="C108" s="35"/>
      <c r="D108" s="46"/>
      <c r="E108" s="32"/>
      <c r="F108" s="33"/>
    </row>
    <row r="109" spans="1:6">
      <c r="A109" s="37"/>
      <c r="B109" s="123" t="s">
        <v>98</v>
      </c>
      <c r="C109" s="35"/>
      <c r="D109" s="46"/>
      <c r="E109" s="32"/>
      <c r="F109" s="33"/>
    </row>
    <row r="110" spans="1:6">
      <c r="A110" s="37"/>
      <c r="B110" s="54" t="s">
        <v>99</v>
      </c>
      <c r="C110" s="35"/>
      <c r="D110" s="46"/>
      <c r="E110" s="32"/>
      <c r="F110" s="33"/>
    </row>
    <row r="111" spans="1:6">
      <c r="A111" s="37"/>
      <c r="B111" s="123" t="s">
        <v>100</v>
      </c>
      <c r="C111" s="35"/>
      <c r="D111" s="46"/>
      <c r="E111" s="32"/>
      <c r="F111" s="33"/>
    </row>
    <row r="112" spans="1:6">
      <c r="A112" s="37"/>
      <c r="B112" s="123" t="s">
        <v>101</v>
      </c>
      <c r="C112" s="35"/>
      <c r="D112" s="46"/>
      <c r="E112" s="32"/>
      <c r="F112" s="33"/>
    </row>
    <row r="113" spans="1:6">
      <c r="A113" s="37"/>
      <c r="B113" s="123" t="s">
        <v>61</v>
      </c>
      <c r="C113" s="35"/>
      <c r="D113" s="46"/>
      <c r="E113" s="32"/>
      <c r="F113" s="33"/>
    </row>
    <row r="114" spans="1:6">
      <c r="A114" s="37"/>
      <c r="B114" s="16" t="s">
        <v>102</v>
      </c>
      <c r="C114" s="35"/>
      <c r="D114" s="46"/>
      <c r="E114" s="32"/>
      <c r="F114" s="33"/>
    </row>
    <row r="115" spans="1:6">
      <c r="A115" s="37"/>
      <c r="B115" s="16" t="s">
        <v>103</v>
      </c>
      <c r="C115" s="35"/>
      <c r="D115" s="46"/>
      <c r="E115" s="32"/>
      <c r="F115" s="33"/>
    </row>
    <row r="116" spans="1:6">
      <c r="A116" s="37"/>
      <c r="B116" s="16" t="s">
        <v>104</v>
      </c>
      <c r="C116" s="35"/>
      <c r="D116" s="46"/>
      <c r="E116" s="32"/>
      <c r="F116" s="33"/>
    </row>
    <row r="117" spans="1:6">
      <c r="A117" s="50"/>
      <c r="B117" s="19" t="s">
        <v>105</v>
      </c>
      <c r="C117" s="51"/>
      <c r="D117" s="52"/>
      <c r="E117" s="28"/>
      <c r="F117" s="42"/>
    </row>
    <row r="118" spans="1:6">
      <c r="A118" s="124"/>
      <c r="B118" s="124" t="s">
        <v>106</v>
      </c>
      <c r="C118" s="24"/>
      <c r="D118" s="26"/>
      <c r="E118" s="26"/>
      <c r="F118" s="36">
        <f>SUM(F25:F117)</f>
        <v>0</v>
      </c>
    </row>
    <row r="119" spans="1:6">
      <c r="A119" s="22"/>
      <c r="B119" s="22" t="s">
        <v>107</v>
      </c>
      <c r="C119" s="27"/>
      <c r="D119" s="28"/>
      <c r="E119" s="28"/>
      <c r="F119" s="42">
        <f>+F118*0.22</f>
        <v>0</v>
      </c>
    </row>
    <row r="120" spans="1:6" ht="13.5" thickBot="1">
      <c r="A120" s="125"/>
      <c r="B120" s="125" t="s">
        <v>108</v>
      </c>
      <c r="C120" s="126"/>
      <c r="D120" s="127"/>
      <c r="E120" s="127"/>
      <c r="F120" s="127">
        <f>SUM(F118:F119)</f>
        <v>0</v>
      </c>
    </row>
    <row r="121" spans="1:6" ht="13.5" thickTop="1">
      <c r="B121" s="75"/>
      <c r="E121" s="67"/>
      <c r="F121" s="74"/>
    </row>
    <row r="122" spans="1:6">
      <c r="B122" s="75"/>
      <c r="E122" s="67"/>
      <c r="F122" s="74"/>
    </row>
    <row r="123" spans="1:6">
      <c r="E123" s="67"/>
      <c r="F123" s="74"/>
    </row>
    <row r="124" spans="1:6">
      <c r="A124" s="73"/>
      <c r="B124" s="71"/>
      <c r="E124" s="67"/>
      <c r="F124" s="74"/>
    </row>
    <row r="125" spans="1:6">
      <c r="B125" s="88"/>
      <c r="D125" s="89"/>
      <c r="E125" s="67"/>
      <c r="F125" s="74"/>
    </row>
    <row r="126" spans="1:6">
      <c r="E126" s="67"/>
      <c r="F126" s="74"/>
    </row>
    <row r="127" spans="1:6">
      <c r="B127" s="75"/>
      <c r="E127" s="67"/>
      <c r="F127" s="74"/>
    </row>
    <row r="128" spans="1:6">
      <c r="A128" s="73"/>
      <c r="B128" s="86"/>
      <c r="E128" s="67"/>
      <c r="F128" s="74"/>
    </row>
    <row r="129" spans="1:6">
      <c r="A129" s="73"/>
      <c r="B129" s="81"/>
      <c r="E129" s="67"/>
      <c r="F129" s="74"/>
    </row>
    <row r="130" spans="1:6">
      <c r="A130" s="73"/>
      <c r="B130" s="75"/>
      <c r="E130" s="67"/>
      <c r="F130" s="74"/>
    </row>
    <row r="131" spans="1:6">
      <c r="A131" s="73"/>
      <c r="B131" s="75"/>
      <c r="E131" s="67"/>
      <c r="F131" s="74"/>
    </row>
    <row r="132" spans="1:6">
      <c r="A132" s="73"/>
      <c r="B132" s="76"/>
      <c r="E132" s="67"/>
      <c r="F132" s="74"/>
    </row>
    <row r="133" spans="1:6">
      <c r="A133" s="73"/>
      <c r="B133" s="77"/>
      <c r="E133" s="67"/>
      <c r="F133" s="74"/>
    </row>
    <row r="134" spans="1:6">
      <c r="A134" s="73"/>
      <c r="B134" s="77"/>
      <c r="E134" s="67"/>
      <c r="F134" s="74"/>
    </row>
    <row r="135" spans="1:6">
      <c r="A135" s="73"/>
      <c r="B135" s="77"/>
      <c r="E135" s="67"/>
      <c r="F135" s="74"/>
    </row>
    <row r="136" spans="1:6">
      <c r="A136" s="73"/>
      <c r="B136" s="75"/>
      <c r="E136" s="67"/>
      <c r="F136" s="74"/>
    </row>
    <row r="137" spans="1:6">
      <c r="A137" s="73"/>
      <c r="E137" s="67"/>
      <c r="F137" s="74"/>
    </row>
    <row r="138" spans="1:6">
      <c r="A138" s="73"/>
      <c r="B138" s="75"/>
      <c r="E138" s="67"/>
      <c r="F138" s="74"/>
    </row>
    <row r="139" spans="1:6">
      <c r="A139" s="79"/>
      <c r="B139" s="71"/>
      <c r="D139" s="84"/>
      <c r="E139" s="67"/>
      <c r="F139" s="74"/>
    </row>
    <row r="140" spans="1:6">
      <c r="A140" s="80"/>
      <c r="B140" s="82"/>
      <c r="C140" s="78"/>
      <c r="D140" s="84"/>
      <c r="E140" s="67"/>
      <c r="F140" s="74"/>
    </row>
    <row r="141" spans="1:6">
      <c r="E141" s="67"/>
      <c r="F141" s="74"/>
    </row>
    <row r="142" spans="1:6">
      <c r="B142" s="76"/>
      <c r="E142" s="67"/>
      <c r="F142" s="74"/>
    </row>
    <row r="143" spans="1:6">
      <c r="B143" s="90"/>
      <c r="E143" s="67"/>
      <c r="F143" s="74"/>
    </row>
    <row r="144" spans="1:6">
      <c r="B144" s="91"/>
      <c r="E144" s="67"/>
      <c r="F144" s="74"/>
    </row>
    <row r="145" spans="1:6">
      <c r="B145" s="90"/>
      <c r="E145" s="67"/>
      <c r="F145" s="74"/>
    </row>
    <row r="146" spans="1:6">
      <c r="B146" s="76"/>
      <c r="E146" s="67"/>
      <c r="F146" s="74"/>
    </row>
    <row r="147" spans="1:6">
      <c r="B147" s="76"/>
      <c r="E147" s="67"/>
      <c r="F147" s="74"/>
    </row>
    <row r="148" spans="1:6">
      <c r="B148" s="92"/>
      <c r="E148" s="67"/>
      <c r="F148" s="74"/>
    </row>
    <row r="149" spans="1:6" ht="13.5">
      <c r="B149" s="93"/>
      <c r="E149" s="67"/>
      <c r="F149" s="74"/>
    </row>
    <row r="150" spans="1:6">
      <c r="B150" s="92"/>
      <c r="E150" s="67"/>
      <c r="F150" s="74"/>
    </row>
    <row r="151" spans="1:6">
      <c r="B151" s="76"/>
      <c r="E151" s="67"/>
      <c r="F151" s="74"/>
    </row>
    <row r="152" spans="1:6">
      <c r="B152" s="76"/>
      <c r="E152" s="67"/>
      <c r="F152" s="74"/>
    </row>
    <row r="153" spans="1:6">
      <c r="B153" s="76"/>
      <c r="E153" s="67"/>
      <c r="F153" s="74"/>
    </row>
    <row r="154" spans="1:6">
      <c r="B154" s="94"/>
      <c r="E154" s="67"/>
      <c r="F154" s="74"/>
    </row>
    <row r="155" spans="1:6">
      <c r="A155" s="86"/>
      <c r="B155" s="86"/>
      <c r="D155" s="84"/>
      <c r="E155" s="67"/>
      <c r="F155" s="74"/>
    </row>
    <row r="156" spans="1:6">
      <c r="A156" s="80"/>
      <c r="B156" s="82"/>
      <c r="C156" s="78"/>
      <c r="D156" s="84"/>
      <c r="E156" s="67"/>
      <c r="F156" s="74"/>
    </row>
    <row r="157" spans="1:6">
      <c r="B157" s="87"/>
      <c r="E157" s="67"/>
      <c r="F157" s="74"/>
    </row>
    <row r="158" spans="1:6">
      <c r="B158" s="95"/>
      <c r="E158" s="67"/>
      <c r="F158" s="74"/>
    </row>
    <row r="159" spans="1:6">
      <c r="B159" s="95"/>
      <c r="E159" s="67"/>
      <c r="F159" s="74"/>
    </row>
    <row r="160" spans="1:6">
      <c r="B160" s="95"/>
      <c r="E160" s="67"/>
      <c r="F160" s="74"/>
    </row>
    <row r="161" spans="1:6">
      <c r="B161" s="95"/>
      <c r="E161" s="67"/>
      <c r="F161" s="74"/>
    </row>
    <row r="162" spans="1:6">
      <c r="B162" s="95"/>
      <c r="E162" s="67"/>
      <c r="F162" s="74"/>
    </row>
    <row r="163" spans="1:6">
      <c r="B163" s="95"/>
      <c r="E163" s="67"/>
      <c r="F163" s="74"/>
    </row>
    <row r="164" spans="1:6">
      <c r="B164" s="95"/>
      <c r="E164" s="67"/>
      <c r="F164" s="74"/>
    </row>
    <row r="165" spans="1:6">
      <c r="B165" s="95"/>
      <c r="E165" s="67"/>
      <c r="F165" s="74"/>
    </row>
    <row r="166" spans="1:6">
      <c r="B166" s="95"/>
      <c r="E166" s="67"/>
      <c r="F166" s="74"/>
    </row>
    <row r="167" spans="1:6">
      <c r="B167" s="96"/>
      <c r="E167" s="67"/>
      <c r="F167" s="74"/>
    </row>
    <row r="168" spans="1:6">
      <c r="B168" s="96"/>
      <c r="E168" s="67"/>
      <c r="F168" s="74"/>
    </row>
    <row r="169" spans="1:6">
      <c r="B169" s="96"/>
      <c r="E169" s="67"/>
      <c r="F169" s="74"/>
    </row>
    <row r="170" spans="1:6">
      <c r="B170" s="97"/>
      <c r="E170" s="67"/>
      <c r="F170" s="74"/>
    </row>
    <row r="171" spans="1:6">
      <c r="B171" s="96"/>
      <c r="E171" s="67"/>
      <c r="F171" s="74"/>
    </row>
    <row r="172" spans="1:6">
      <c r="B172" s="96"/>
      <c r="E172" s="67"/>
      <c r="F172" s="74"/>
    </row>
    <row r="173" spans="1:6">
      <c r="B173" s="96"/>
      <c r="E173" s="67"/>
      <c r="F173" s="74"/>
    </row>
    <row r="174" spans="1:6">
      <c r="A174" s="79"/>
      <c r="B174" s="71"/>
      <c r="D174" s="84"/>
      <c r="E174" s="67"/>
      <c r="F174" s="74"/>
    </row>
    <row r="175" spans="1:6">
      <c r="A175" s="80"/>
      <c r="B175" s="81"/>
      <c r="C175" s="78"/>
      <c r="D175" s="84"/>
      <c r="E175" s="67"/>
      <c r="F175" s="74"/>
    </row>
    <row r="176" spans="1:6">
      <c r="A176" s="80"/>
      <c r="B176" s="81"/>
      <c r="C176" s="78"/>
      <c r="D176" s="84"/>
      <c r="E176" s="67"/>
      <c r="F176" s="74"/>
    </row>
    <row r="177" spans="1:6">
      <c r="A177" s="80"/>
      <c r="B177" s="82"/>
      <c r="C177" s="78"/>
      <c r="D177" s="84"/>
      <c r="E177" s="67"/>
      <c r="F177" s="74"/>
    </row>
    <row r="178" spans="1:6">
      <c r="B178" s="97"/>
      <c r="E178" s="67"/>
      <c r="F178" s="74"/>
    </row>
    <row r="179" spans="1:6">
      <c r="B179" s="98"/>
      <c r="E179" s="67"/>
      <c r="F179" s="74"/>
    </row>
    <row r="180" spans="1:6">
      <c r="B180" s="98"/>
      <c r="E180" s="67"/>
      <c r="F180" s="74"/>
    </row>
    <row r="181" spans="1:6">
      <c r="A181" s="79"/>
      <c r="B181" s="71"/>
      <c r="E181" s="67"/>
      <c r="F181" s="74"/>
    </row>
    <row r="182" spans="1:6">
      <c r="A182" s="80"/>
      <c r="B182" s="82"/>
      <c r="C182" s="78"/>
      <c r="E182" s="67"/>
      <c r="F182" s="74"/>
    </row>
    <row r="183" spans="1:6">
      <c r="B183" s="97"/>
      <c r="E183" s="67"/>
      <c r="F183" s="74"/>
    </row>
    <row r="184" spans="1:6">
      <c r="B184" s="77"/>
      <c r="E184" s="67"/>
      <c r="F184" s="74"/>
    </row>
    <row r="185" spans="1:6">
      <c r="B185" s="77"/>
      <c r="E185" s="67"/>
      <c r="F185" s="74"/>
    </row>
    <row r="186" spans="1:6">
      <c r="B186" s="77"/>
      <c r="E186" s="67"/>
      <c r="F186" s="74"/>
    </row>
    <row r="187" spans="1:6">
      <c r="B187" s="77"/>
      <c r="E187" s="67"/>
      <c r="F187" s="74"/>
    </row>
    <row r="188" spans="1:6">
      <c r="B188" s="77"/>
      <c r="E188" s="67"/>
      <c r="F188" s="74"/>
    </row>
    <row r="189" spans="1:6">
      <c r="B189" s="77"/>
      <c r="E189" s="67"/>
      <c r="F189" s="74"/>
    </row>
    <row r="190" spans="1:6">
      <c r="A190" s="79"/>
      <c r="B190" s="71"/>
      <c r="D190" s="84"/>
      <c r="E190" s="67"/>
      <c r="F190" s="74"/>
    </row>
    <row r="191" spans="1:6">
      <c r="A191" s="80"/>
      <c r="B191" s="81"/>
      <c r="C191" s="78"/>
      <c r="D191" s="84"/>
      <c r="E191" s="67"/>
      <c r="F191" s="74"/>
    </row>
    <row r="192" spans="1:6">
      <c r="A192" s="80"/>
      <c r="B192" s="82"/>
      <c r="C192" s="78"/>
      <c r="D192" s="84"/>
      <c r="E192" s="67"/>
      <c r="F192" s="74"/>
    </row>
    <row r="193" spans="1:6">
      <c r="A193" s="80"/>
      <c r="B193" s="82"/>
      <c r="C193" s="78"/>
      <c r="D193" s="84"/>
      <c r="E193" s="67"/>
      <c r="F193" s="74"/>
    </row>
    <row r="194" spans="1:6">
      <c r="A194" s="80"/>
      <c r="B194" s="97"/>
      <c r="C194" s="78"/>
      <c r="D194" s="84"/>
      <c r="E194" s="67"/>
      <c r="F194" s="74"/>
    </row>
    <row r="195" spans="1:6">
      <c r="A195" s="80"/>
      <c r="B195" s="83"/>
      <c r="C195" s="78"/>
      <c r="D195" s="84"/>
      <c r="E195" s="67"/>
      <c r="F195" s="74"/>
    </row>
    <row r="196" spans="1:6">
      <c r="A196" s="80"/>
      <c r="B196" s="75"/>
      <c r="C196" s="78"/>
      <c r="D196" s="84"/>
      <c r="E196" s="67"/>
      <c r="F196" s="74"/>
    </row>
    <row r="197" spans="1:6">
      <c r="A197" s="79"/>
      <c r="B197" s="71"/>
      <c r="D197" s="84"/>
      <c r="E197" s="67"/>
      <c r="F197" s="74"/>
    </row>
    <row r="198" spans="1:6">
      <c r="B198" s="85"/>
      <c r="E198" s="67"/>
      <c r="F198" s="74"/>
    </row>
    <row r="199" spans="1:6">
      <c r="B199" s="97"/>
      <c r="E199" s="67"/>
      <c r="F199" s="74"/>
    </row>
    <row r="200" spans="1:6">
      <c r="B200" s="83"/>
      <c r="E200" s="67"/>
      <c r="F200" s="74"/>
    </row>
    <row r="201" spans="1:6">
      <c r="B201" s="75"/>
      <c r="E201" s="67"/>
      <c r="F201" s="74"/>
    </row>
    <row r="202" spans="1:6">
      <c r="A202" s="79"/>
      <c r="B202" s="71"/>
      <c r="D202" s="84"/>
      <c r="E202" s="67"/>
      <c r="F202" s="74"/>
    </row>
    <row r="203" spans="1:6">
      <c r="A203" s="80"/>
      <c r="B203" s="82"/>
      <c r="C203" s="78"/>
      <c r="D203" s="84"/>
      <c r="E203" s="67"/>
      <c r="F203" s="74"/>
    </row>
    <row r="204" spans="1:6">
      <c r="B204" s="97"/>
      <c r="E204" s="67"/>
      <c r="F204" s="74"/>
    </row>
    <row r="205" spans="1:6">
      <c r="B205" s="75"/>
      <c r="E205" s="67"/>
      <c r="F205" s="74"/>
    </row>
    <row r="206" spans="1:6">
      <c r="B206" s="75"/>
      <c r="E206" s="67"/>
      <c r="F206" s="74"/>
    </row>
    <row r="207" spans="1:6">
      <c r="B207" s="75"/>
      <c r="E207" s="67"/>
      <c r="F207" s="74"/>
    </row>
    <row r="208" spans="1:6">
      <c r="B208" s="75"/>
      <c r="E208" s="67"/>
      <c r="F208" s="74"/>
    </row>
  </sheetData>
  <customSheetViews>
    <customSheetView guid="{DE65DFB8-3876-4C26-83DF-9BEB566029CF}">
      <selection activeCell="B18" sqref="B18"/>
      <pageMargins left="0.19685039370078741" right="0.19685039370078741" top="0.78740157480314965" bottom="0.62992125984251968" header="0.31496062992125984" footer="0.31496062992125984"/>
      <printOptions horizontalCentered="1"/>
      <pageSetup paperSize="9" orientation="landscape" horizontalDpi="300" verticalDpi="300" r:id="rId1"/>
      <headerFooter>
        <oddFooter>&amp;L&amp;7UKC Ljubljana
DTS - Urgentni kirurški blok - Faza 3a&amp;C&amp;7Stran &amp;P od &amp;N&amp;R&amp;7oktober 2019</oddFooter>
      </headerFooter>
    </customSheetView>
  </customSheetViews>
  <printOptions horizontalCentered="1"/>
  <pageMargins left="0.19685039370078741" right="0.19685039370078741" top="0.78740157480314965" bottom="0.62992125984251968" header="0.31496062992125984" footer="0.31496062992125984"/>
  <pageSetup paperSize="9" orientation="landscape" horizontalDpi="300" verticalDpi="300" r:id="rId2"/>
  <headerFooter>
    <oddFooter>&amp;L&amp;7UKC Ljubljana
DTS - Urgentni kirurški blok - Faza 3a&amp;C&amp;7Stran &amp;P od &amp;N&amp;R&amp;7oktober 2019</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F346"/>
  <sheetViews>
    <sheetView zoomScaleNormal="100" workbookViewId="0">
      <selection activeCell="A8" sqref="A8:XFD8"/>
    </sheetView>
  </sheetViews>
  <sheetFormatPr defaultRowHeight="12.75"/>
  <cols>
    <col min="1" max="1" width="9.85546875" style="5" customWidth="1"/>
    <col min="2" max="2" width="63.5703125" style="5" customWidth="1"/>
    <col min="3" max="3" width="3.7109375" style="1" customWidth="1"/>
    <col min="4" max="4" width="45" style="492" customWidth="1"/>
    <col min="5" max="5" width="12" style="2" customWidth="1"/>
    <col min="6" max="6" width="11.7109375" style="100" customWidth="1"/>
  </cols>
  <sheetData>
    <row r="1" spans="1:6">
      <c r="B1" s="99" t="s">
        <v>10</v>
      </c>
    </row>
    <row r="2" spans="1:6">
      <c r="A2" s="101" t="s">
        <v>477</v>
      </c>
      <c r="B2" s="131" t="s">
        <v>118</v>
      </c>
    </row>
    <row r="4" spans="1:6">
      <c r="A4" s="103"/>
      <c r="B4" s="104" t="s">
        <v>12</v>
      </c>
    </row>
    <row r="5" spans="1:6">
      <c r="A5" s="105" t="s">
        <v>13</v>
      </c>
      <c r="B5" s="106" t="s">
        <v>2116</v>
      </c>
    </row>
    <row r="6" spans="1:6">
      <c r="A6" s="105" t="s">
        <v>14</v>
      </c>
      <c r="B6" s="107" t="s">
        <v>15</v>
      </c>
    </row>
    <row r="7" spans="1:6">
      <c r="A7" s="108"/>
      <c r="B7" s="109" t="s">
        <v>1</v>
      </c>
    </row>
    <row r="8" spans="1:6">
      <c r="A8" s="108"/>
      <c r="B8" s="7" t="s">
        <v>2099</v>
      </c>
    </row>
    <row r="9" spans="1:6">
      <c r="A9" s="108"/>
      <c r="B9" s="7"/>
    </row>
    <row r="10" spans="1:6">
      <c r="A10" s="8" t="s">
        <v>1927</v>
      </c>
      <c r="B10" s="162" t="s">
        <v>3</v>
      </c>
      <c r="C10" s="163" t="s">
        <v>4</v>
      </c>
      <c r="D10" s="506" t="s">
        <v>2087</v>
      </c>
      <c r="E10" s="506" t="s">
        <v>5</v>
      </c>
      <c r="F10" s="184" t="s">
        <v>6</v>
      </c>
    </row>
    <row r="11" spans="1:6">
      <c r="A11" s="132"/>
      <c r="B11" s="133" t="s">
        <v>118</v>
      </c>
      <c r="C11" s="134"/>
      <c r="D11" s="134"/>
      <c r="E11" s="26"/>
      <c r="F11" s="36"/>
    </row>
    <row r="12" spans="1:6">
      <c r="A12" s="135"/>
      <c r="B12" s="15" t="s">
        <v>119</v>
      </c>
      <c r="C12" s="35"/>
      <c r="D12" s="501"/>
      <c r="E12" s="32"/>
      <c r="F12" s="33"/>
    </row>
    <row r="13" spans="1:6">
      <c r="A13" s="11" t="s">
        <v>13</v>
      </c>
      <c r="B13" s="16" t="s">
        <v>372</v>
      </c>
      <c r="C13" s="35"/>
      <c r="D13" s="501"/>
      <c r="E13" s="32"/>
      <c r="F13" s="33"/>
    </row>
    <row r="14" spans="1:6">
      <c r="A14" s="135"/>
      <c r="B14" s="15" t="s">
        <v>373</v>
      </c>
      <c r="C14" s="35"/>
      <c r="D14" s="501"/>
      <c r="E14" s="32"/>
      <c r="F14" s="33"/>
    </row>
    <row r="15" spans="1:6">
      <c r="A15" s="11" t="s">
        <v>14</v>
      </c>
      <c r="B15" s="16" t="s">
        <v>370</v>
      </c>
      <c r="C15" s="35"/>
      <c r="D15" s="501"/>
      <c r="E15" s="32"/>
      <c r="F15" s="33"/>
    </row>
    <row r="16" spans="1:6">
      <c r="A16" s="135"/>
      <c r="B16" s="16" t="s">
        <v>120</v>
      </c>
      <c r="C16" s="35"/>
      <c r="D16" s="501"/>
      <c r="E16" s="32"/>
      <c r="F16" s="33"/>
    </row>
    <row r="17" spans="1:6">
      <c r="A17" s="11"/>
      <c r="B17" s="16" t="s">
        <v>121</v>
      </c>
      <c r="C17" s="35"/>
      <c r="D17" s="501"/>
      <c r="E17" s="32"/>
      <c r="F17" s="33"/>
    </row>
    <row r="18" spans="1:6">
      <c r="A18" s="11"/>
      <c r="B18" s="16" t="s">
        <v>2067</v>
      </c>
      <c r="C18" s="35"/>
      <c r="D18" s="501"/>
      <c r="E18" s="32"/>
      <c r="F18" s="33"/>
    </row>
    <row r="19" spans="1:6">
      <c r="A19" s="135"/>
      <c r="B19" s="15" t="s">
        <v>122</v>
      </c>
      <c r="C19" s="35"/>
      <c r="D19" s="501"/>
      <c r="E19" s="32"/>
      <c r="F19" s="33"/>
    </row>
    <row r="20" spans="1:6">
      <c r="A20" s="11"/>
      <c r="B20" s="16" t="s">
        <v>123</v>
      </c>
      <c r="C20" s="35"/>
      <c r="D20" s="501"/>
      <c r="E20" s="32"/>
      <c r="F20" s="33"/>
    </row>
    <row r="21" spans="1:6">
      <c r="A21" s="11" t="s">
        <v>18</v>
      </c>
      <c r="B21" s="16" t="s">
        <v>124</v>
      </c>
      <c r="C21" s="35"/>
      <c r="D21" s="501"/>
      <c r="E21" s="32"/>
      <c r="F21" s="33"/>
    </row>
    <row r="22" spans="1:6">
      <c r="A22" s="11"/>
      <c r="B22" s="16" t="s">
        <v>125</v>
      </c>
      <c r="C22" s="35"/>
      <c r="D22" s="501"/>
      <c r="E22" s="32"/>
      <c r="F22" s="33"/>
    </row>
    <row r="23" spans="1:6">
      <c r="A23" s="135"/>
      <c r="B23" s="40" t="s">
        <v>371</v>
      </c>
      <c r="C23" s="35"/>
      <c r="D23" s="501"/>
      <c r="E23" s="32"/>
      <c r="F23" s="33"/>
    </row>
    <row r="24" spans="1:6">
      <c r="A24" s="135"/>
      <c r="B24" s="166" t="s">
        <v>2064</v>
      </c>
      <c r="C24" s="35"/>
      <c r="D24" s="501"/>
      <c r="E24" s="32"/>
      <c r="F24" s="33"/>
    </row>
    <row r="25" spans="1:6">
      <c r="A25" s="11"/>
      <c r="B25" s="16" t="s">
        <v>126</v>
      </c>
      <c r="C25" s="35"/>
      <c r="D25" s="501"/>
      <c r="E25" s="32"/>
      <c r="F25" s="33"/>
    </row>
    <row r="26" spans="1:6">
      <c r="A26" s="135"/>
      <c r="B26" s="15" t="s">
        <v>127</v>
      </c>
      <c r="C26" s="35"/>
      <c r="D26" s="501"/>
      <c r="E26" s="32"/>
      <c r="F26" s="33"/>
    </row>
    <row r="27" spans="1:6">
      <c r="A27" s="135"/>
      <c r="B27" s="16" t="s">
        <v>128</v>
      </c>
      <c r="C27" s="35"/>
      <c r="D27" s="501"/>
      <c r="E27" s="32"/>
      <c r="F27" s="33"/>
    </row>
    <row r="28" spans="1:6">
      <c r="A28" s="135"/>
      <c r="B28" s="16" t="s">
        <v>129</v>
      </c>
      <c r="C28" s="35"/>
      <c r="D28" s="501"/>
      <c r="E28" s="32"/>
      <c r="F28" s="33"/>
    </row>
    <row r="29" spans="1:6">
      <c r="A29" s="135"/>
      <c r="B29" s="16" t="s">
        <v>130</v>
      </c>
      <c r="C29" s="35"/>
      <c r="D29" s="501"/>
      <c r="E29" s="32"/>
      <c r="F29" s="33"/>
    </row>
    <row r="30" spans="1:6">
      <c r="A30" s="135"/>
      <c r="B30" s="16" t="s">
        <v>131</v>
      </c>
      <c r="C30" s="35"/>
      <c r="D30" s="501"/>
      <c r="E30" s="32"/>
      <c r="F30" s="33"/>
    </row>
    <row r="31" spans="1:6">
      <c r="A31" s="135"/>
      <c r="B31" s="15" t="s">
        <v>2068</v>
      </c>
      <c r="C31" s="35"/>
      <c r="D31" s="501"/>
      <c r="E31" s="32"/>
      <c r="F31" s="33"/>
    </row>
    <row r="32" spans="1:6">
      <c r="A32" s="11" t="s">
        <v>20</v>
      </c>
      <c r="B32" s="16" t="s">
        <v>132</v>
      </c>
      <c r="C32" s="35"/>
      <c r="D32" s="501"/>
      <c r="E32" s="32"/>
      <c r="F32" s="33"/>
    </row>
    <row r="33" spans="1:6">
      <c r="A33" s="135"/>
      <c r="B33" s="16" t="s">
        <v>133</v>
      </c>
      <c r="C33" s="35"/>
      <c r="D33" s="501"/>
      <c r="E33" s="32"/>
      <c r="F33" s="33"/>
    </row>
    <row r="34" spans="1:6">
      <c r="A34" s="11" t="s">
        <v>22</v>
      </c>
      <c r="B34" s="16" t="s">
        <v>134</v>
      </c>
      <c r="C34" s="35"/>
      <c r="D34" s="501"/>
      <c r="E34" s="32"/>
      <c r="F34" s="33"/>
    </row>
    <row r="35" spans="1:6">
      <c r="A35" s="135"/>
      <c r="B35" s="15" t="s">
        <v>135</v>
      </c>
      <c r="C35" s="35"/>
      <c r="D35" s="501"/>
      <c r="E35" s="32"/>
      <c r="F35" s="33"/>
    </row>
    <row r="36" spans="1:6">
      <c r="A36" s="11" t="s">
        <v>24</v>
      </c>
      <c r="B36" s="16" t="s">
        <v>2069</v>
      </c>
      <c r="C36" s="35"/>
      <c r="D36" s="501"/>
      <c r="E36" s="32"/>
      <c r="F36" s="33"/>
    </row>
    <row r="37" spans="1:6">
      <c r="A37" s="135"/>
      <c r="B37" s="15" t="s">
        <v>136</v>
      </c>
      <c r="C37" s="35"/>
      <c r="D37" s="210"/>
      <c r="E37" s="32"/>
      <c r="F37" s="33"/>
    </row>
    <row r="38" spans="1:6">
      <c r="A38" s="135"/>
      <c r="B38" s="18" t="s">
        <v>110</v>
      </c>
      <c r="C38" s="35"/>
      <c r="D38" s="210"/>
      <c r="E38" s="32"/>
      <c r="F38" s="33"/>
    </row>
    <row r="39" spans="1:6">
      <c r="A39" s="289" t="s">
        <v>137</v>
      </c>
      <c r="B39" s="20" t="s">
        <v>374</v>
      </c>
      <c r="C39" s="24">
        <v>4</v>
      </c>
      <c r="D39" s="515"/>
      <c r="E39" s="26"/>
      <c r="F39" s="36">
        <f>+C39*E39</f>
        <v>0</v>
      </c>
    </row>
    <row r="40" spans="1:6">
      <c r="A40" s="16"/>
      <c r="B40" s="64" t="s">
        <v>380</v>
      </c>
      <c r="C40" s="35"/>
      <c r="D40" s="210"/>
      <c r="E40" s="32"/>
      <c r="F40" s="33"/>
    </row>
    <row r="41" spans="1:6">
      <c r="A41" s="16"/>
      <c r="B41" s="15" t="s">
        <v>7</v>
      </c>
      <c r="C41" s="35"/>
      <c r="D41" s="210"/>
      <c r="E41" s="32"/>
      <c r="F41" s="33"/>
    </row>
    <row r="42" spans="1:6">
      <c r="A42" s="16"/>
      <c r="B42" s="58" t="s">
        <v>138</v>
      </c>
      <c r="C42" s="35"/>
      <c r="D42" s="210"/>
      <c r="E42" s="32"/>
      <c r="F42" s="33"/>
    </row>
    <row r="43" spans="1:6">
      <c r="A43" s="16"/>
      <c r="B43" s="58" t="s">
        <v>139</v>
      </c>
      <c r="C43" s="35"/>
      <c r="D43" s="210"/>
      <c r="E43" s="32"/>
      <c r="F43" s="33"/>
    </row>
    <row r="44" spans="1:6">
      <c r="A44" s="16"/>
      <c r="B44" s="58" t="s">
        <v>140</v>
      </c>
      <c r="C44" s="35"/>
      <c r="D44" s="210"/>
      <c r="E44" s="32"/>
      <c r="F44" s="33"/>
    </row>
    <row r="45" spans="1:6">
      <c r="A45" s="16"/>
      <c r="B45" s="58" t="s">
        <v>141</v>
      </c>
      <c r="C45" s="35"/>
      <c r="D45" s="210"/>
      <c r="E45" s="32"/>
      <c r="F45" s="33"/>
    </row>
    <row r="46" spans="1:6">
      <c r="A46" s="16"/>
      <c r="B46" s="114" t="s">
        <v>88</v>
      </c>
      <c r="C46" s="35"/>
      <c r="D46" s="210"/>
      <c r="E46" s="32"/>
      <c r="F46" s="33"/>
    </row>
    <row r="47" spans="1:6">
      <c r="A47" s="16"/>
      <c r="B47" s="58" t="s">
        <v>142</v>
      </c>
      <c r="C47" s="35"/>
      <c r="D47" s="210"/>
      <c r="E47" s="32"/>
      <c r="F47" s="33"/>
    </row>
    <row r="48" spans="1:6">
      <c r="A48" s="16"/>
      <c r="B48" s="114" t="s">
        <v>143</v>
      </c>
      <c r="C48" s="35"/>
      <c r="D48" s="210"/>
      <c r="E48" s="32"/>
      <c r="F48" s="33"/>
    </row>
    <row r="49" spans="1:6" ht="22.5">
      <c r="A49" s="136" t="s">
        <v>144</v>
      </c>
      <c r="B49" s="137" t="s">
        <v>375</v>
      </c>
      <c r="C49" s="148">
        <v>10</v>
      </c>
      <c r="D49" s="516"/>
      <c r="E49" s="138"/>
      <c r="F49" s="139">
        <f>+E49*C49</f>
        <v>0</v>
      </c>
    </row>
    <row r="50" spans="1:6">
      <c r="A50" s="140"/>
      <c r="B50" s="64" t="s">
        <v>381</v>
      </c>
      <c r="C50" s="141"/>
      <c r="D50" s="517"/>
      <c r="E50" s="32"/>
      <c r="F50" s="33"/>
    </row>
    <row r="51" spans="1:6">
      <c r="A51" s="140"/>
      <c r="B51" s="45" t="s">
        <v>382</v>
      </c>
      <c r="C51" s="141"/>
      <c r="D51" s="517"/>
      <c r="E51" s="32"/>
      <c r="F51" s="33"/>
    </row>
    <row r="52" spans="1:6">
      <c r="A52" s="140"/>
      <c r="B52" s="15" t="s">
        <v>7</v>
      </c>
      <c r="C52" s="141"/>
      <c r="D52" s="517"/>
      <c r="E52" s="32"/>
      <c r="F52" s="33"/>
    </row>
    <row r="53" spans="1:6">
      <c r="A53" s="140"/>
      <c r="B53" s="114" t="s">
        <v>376</v>
      </c>
      <c r="C53" s="141"/>
      <c r="D53" s="517"/>
      <c r="E53" s="32"/>
      <c r="F53" s="33"/>
    </row>
    <row r="54" spans="1:6">
      <c r="A54" s="140"/>
      <c r="B54" s="58" t="s">
        <v>145</v>
      </c>
      <c r="C54" s="141"/>
      <c r="D54" s="517"/>
      <c r="E54" s="32"/>
      <c r="F54" s="33"/>
    </row>
    <row r="55" spans="1:6">
      <c r="A55" s="140"/>
      <c r="B55" s="58" t="s">
        <v>146</v>
      </c>
      <c r="C55" s="141"/>
      <c r="D55" s="517"/>
      <c r="E55" s="32"/>
      <c r="F55" s="33"/>
    </row>
    <row r="56" spans="1:6">
      <c r="A56" s="140"/>
      <c r="B56" s="58" t="s">
        <v>147</v>
      </c>
      <c r="C56" s="141"/>
      <c r="D56" s="517"/>
      <c r="E56" s="32"/>
      <c r="F56" s="33"/>
    </row>
    <row r="57" spans="1:6">
      <c r="A57" s="140"/>
      <c r="B57" s="58" t="s">
        <v>148</v>
      </c>
      <c r="C57" s="141"/>
      <c r="D57" s="517"/>
      <c r="E57" s="32"/>
      <c r="F57" s="33"/>
    </row>
    <row r="58" spans="1:6">
      <c r="A58" s="140"/>
      <c r="B58" s="16" t="s">
        <v>149</v>
      </c>
      <c r="C58" s="141"/>
      <c r="D58" s="517"/>
      <c r="E58" s="32"/>
      <c r="F58" s="33"/>
    </row>
    <row r="59" spans="1:6">
      <c r="A59" s="140"/>
      <c r="B59" s="58" t="s">
        <v>150</v>
      </c>
      <c r="C59" s="141"/>
      <c r="D59" s="517"/>
      <c r="E59" s="32"/>
      <c r="F59" s="33"/>
    </row>
    <row r="60" spans="1:6">
      <c r="A60" s="140"/>
      <c r="B60" s="58" t="s">
        <v>151</v>
      </c>
      <c r="C60" s="141"/>
      <c r="D60" s="517"/>
      <c r="E60" s="32"/>
      <c r="F60" s="33"/>
    </row>
    <row r="61" spans="1:6">
      <c r="A61" s="140"/>
      <c r="B61" s="114" t="s">
        <v>152</v>
      </c>
      <c r="C61" s="141"/>
      <c r="D61" s="517"/>
      <c r="E61" s="32"/>
      <c r="F61" s="33"/>
    </row>
    <row r="62" spans="1:6">
      <c r="A62" s="140"/>
      <c r="B62" s="58" t="s">
        <v>383</v>
      </c>
      <c r="C62" s="141"/>
      <c r="D62" s="517"/>
      <c r="E62" s="32"/>
      <c r="F62" s="33"/>
    </row>
    <row r="63" spans="1:6">
      <c r="A63" s="140"/>
      <c r="B63" s="58" t="s">
        <v>153</v>
      </c>
      <c r="C63" s="141"/>
      <c r="D63" s="517"/>
      <c r="E63" s="32"/>
      <c r="F63" s="33"/>
    </row>
    <row r="64" spans="1:6">
      <c r="A64" s="140"/>
      <c r="B64" s="58" t="s">
        <v>377</v>
      </c>
      <c r="C64" s="141"/>
      <c r="D64" s="517"/>
      <c r="E64" s="32"/>
      <c r="F64" s="33"/>
    </row>
    <row r="65" spans="1:6">
      <c r="A65" s="140"/>
      <c r="B65" s="58" t="s">
        <v>154</v>
      </c>
      <c r="C65" s="141"/>
      <c r="D65" s="517"/>
      <c r="E65" s="32"/>
      <c r="F65" s="33"/>
    </row>
    <row r="66" spans="1:6">
      <c r="A66" s="12" t="s">
        <v>155</v>
      </c>
      <c r="B66" s="20" t="s">
        <v>156</v>
      </c>
      <c r="C66" s="24">
        <v>2</v>
      </c>
      <c r="D66" s="515"/>
      <c r="E66" s="26"/>
      <c r="F66" s="36">
        <f>+E66*C66</f>
        <v>0</v>
      </c>
    </row>
    <row r="67" spans="1:6">
      <c r="A67" s="140"/>
      <c r="B67" s="45" t="s">
        <v>157</v>
      </c>
      <c r="C67" s="141"/>
      <c r="D67" s="517"/>
      <c r="E67" s="32"/>
      <c r="F67" s="33"/>
    </row>
    <row r="68" spans="1:6">
      <c r="A68" s="140"/>
      <c r="B68" s="16" t="s">
        <v>158</v>
      </c>
      <c r="C68" s="141"/>
      <c r="D68" s="517"/>
      <c r="E68" s="32"/>
      <c r="F68" s="33"/>
    </row>
    <row r="69" spans="1:6">
      <c r="A69" s="140"/>
      <c r="B69" s="142" t="s">
        <v>385</v>
      </c>
      <c r="C69" s="141"/>
      <c r="D69" s="517"/>
      <c r="E69" s="32"/>
      <c r="F69" s="33"/>
    </row>
    <row r="70" spans="1:6">
      <c r="A70" s="140"/>
      <c r="B70" s="142" t="s">
        <v>159</v>
      </c>
      <c r="C70" s="141"/>
      <c r="D70" s="517"/>
      <c r="E70" s="32"/>
      <c r="F70" s="33"/>
    </row>
    <row r="71" spans="1:6">
      <c r="A71" s="140"/>
      <c r="B71" s="16" t="s">
        <v>160</v>
      </c>
      <c r="C71" s="141"/>
      <c r="D71" s="517"/>
      <c r="E71" s="32"/>
      <c r="F71" s="33"/>
    </row>
    <row r="72" spans="1:6">
      <c r="A72" s="140"/>
      <c r="B72" s="16" t="s">
        <v>161</v>
      </c>
      <c r="C72" s="141"/>
      <c r="D72" s="517"/>
      <c r="E72" s="32"/>
      <c r="F72" s="33"/>
    </row>
    <row r="73" spans="1:6">
      <c r="A73" s="140"/>
      <c r="B73" s="16" t="s">
        <v>162</v>
      </c>
      <c r="C73" s="141"/>
      <c r="D73" s="517"/>
      <c r="E73" s="32"/>
      <c r="F73" s="33"/>
    </row>
    <row r="74" spans="1:6">
      <c r="A74" s="140"/>
      <c r="B74" s="143" t="s">
        <v>163</v>
      </c>
      <c r="C74" s="141"/>
      <c r="D74" s="517"/>
      <c r="E74" s="32"/>
      <c r="F74" s="33"/>
    </row>
    <row r="75" spans="1:6">
      <c r="A75" s="140"/>
      <c r="B75" s="15" t="s">
        <v>164</v>
      </c>
      <c r="C75" s="141"/>
      <c r="D75" s="517"/>
      <c r="E75" s="32"/>
      <c r="F75" s="33"/>
    </row>
    <row r="76" spans="1:6">
      <c r="A76" s="140"/>
      <c r="B76" s="123" t="s">
        <v>165</v>
      </c>
      <c r="C76" s="141"/>
      <c r="D76" s="517"/>
      <c r="E76" s="32"/>
      <c r="F76" s="33"/>
    </row>
    <row r="77" spans="1:6">
      <c r="A77" s="140"/>
      <c r="B77" s="15" t="s">
        <v>166</v>
      </c>
      <c r="C77" s="141"/>
      <c r="D77" s="517"/>
      <c r="E77" s="32"/>
      <c r="F77" s="33"/>
    </row>
    <row r="78" spans="1:6">
      <c r="A78" s="140"/>
      <c r="B78" s="15" t="s">
        <v>167</v>
      </c>
      <c r="C78" s="141"/>
      <c r="D78" s="517"/>
      <c r="E78" s="32"/>
      <c r="F78" s="33"/>
    </row>
    <row r="79" spans="1:6">
      <c r="A79" s="140"/>
      <c r="B79" s="123" t="s">
        <v>168</v>
      </c>
      <c r="C79" s="141"/>
      <c r="D79" s="517"/>
      <c r="E79" s="32"/>
      <c r="F79" s="33"/>
    </row>
    <row r="80" spans="1:6">
      <c r="A80" s="140"/>
      <c r="B80" s="16" t="s">
        <v>169</v>
      </c>
      <c r="C80" s="141"/>
      <c r="D80" s="517"/>
      <c r="E80" s="32"/>
      <c r="F80" s="33"/>
    </row>
    <row r="81" spans="1:6">
      <c r="A81" s="140"/>
      <c r="B81" s="16" t="s">
        <v>170</v>
      </c>
      <c r="C81" s="141"/>
      <c r="D81" s="517"/>
      <c r="E81" s="32"/>
      <c r="F81" s="33"/>
    </row>
    <row r="82" spans="1:6">
      <c r="A82" s="140"/>
      <c r="B82" s="123" t="s">
        <v>171</v>
      </c>
      <c r="C82" s="141"/>
      <c r="D82" s="517"/>
      <c r="E82" s="32"/>
      <c r="F82" s="33"/>
    </row>
    <row r="83" spans="1:6">
      <c r="A83" s="140"/>
      <c r="B83" s="16" t="s">
        <v>172</v>
      </c>
      <c r="C83" s="141"/>
      <c r="D83" s="517"/>
      <c r="E83" s="32"/>
      <c r="F83" s="33"/>
    </row>
    <row r="84" spans="1:6">
      <c r="A84" s="140"/>
      <c r="B84" s="16" t="s">
        <v>173</v>
      </c>
      <c r="C84" s="141"/>
      <c r="D84" s="517"/>
      <c r="E84" s="32"/>
      <c r="F84" s="33"/>
    </row>
    <row r="85" spans="1:6">
      <c r="A85" s="140"/>
      <c r="B85" s="16" t="s">
        <v>174</v>
      </c>
      <c r="C85" s="141"/>
      <c r="D85" s="517"/>
      <c r="E85" s="32"/>
      <c r="F85" s="33"/>
    </row>
    <row r="86" spans="1:6">
      <c r="A86" s="140"/>
      <c r="B86" s="16" t="s">
        <v>175</v>
      </c>
      <c r="C86" s="141"/>
      <c r="D86" s="517"/>
      <c r="E86" s="32"/>
      <c r="F86" s="33"/>
    </row>
    <row r="87" spans="1:6">
      <c r="A87" s="140"/>
      <c r="B87" s="16" t="s">
        <v>176</v>
      </c>
      <c r="C87" s="141"/>
      <c r="D87" s="517"/>
      <c r="E87" s="32"/>
      <c r="F87" s="33"/>
    </row>
    <row r="88" spans="1:6">
      <c r="A88" s="140"/>
      <c r="B88" s="16" t="s">
        <v>177</v>
      </c>
      <c r="C88" s="141"/>
      <c r="D88" s="517"/>
      <c r="E88" s="32"/>
      <c r="F88" s="33"/>
    </row>
    <row r="89" spans="1:6">
      <c r="A89" s="140"/>
      <c r="B89" s="123" t="s">
        <v>2070</v>
      </c>
      <c r="C89" s="141"/>
      <c r="D89" s="517"/>
      <c r="E89" s="32"/>
      <c r="F89" s="33"/>
    </row>
    <row r="90" spans="1:6">
      <c r="A90" s="140"/>
      <c r="B90" s="16" t="s">
        <v>2071</v>
      </c>
      <c r="C90" s="141"/>
      <c r="D90" s="517"/>
      <c r="E90" s="32"/>
      <c r="F90" s="33"/>
    </row>
    <row r="91" spans="1:6">
      <c r="A91" s="140"/>
      <c r="B91" s="16" t="s">
        <v>178</v>
      </c>
      <c r="C91" s="141"/>
      <c r="D91" s="517"/>
      <c r="E91" s="32"/>
      <c r="F91" s="33"/>
    </row>
    <row r="92" spans="1:6">
      <c r="A92" s="140"/>
      <c r="B92" s="16" t="s">
        <v>179</v>
      </c>
      <c r="C92" s="141"/>
      <c r="D92" s="517"/>
      <c r="E92" s="32"/>
      <c r="F92" s="33"/>
    </row>
    <row r="93" spans="1:6">
      <c r="A93" s="140"/>
      <c r="B93" s="16" t="s">
        <v>180</v>
      </c>
      <c r="C93" s="141"/>
      <c r="D93" s="517"/>
      <c r="E93" s="32"/>
      <c r="F93" s="33"/>
    </row>
    <row r="94" spans="1:6">
      <c r="A94" s="140"/>
      <c r="B94" s="144" t="s">
        <v>181</v>
      </c>
      <c r="C94" s="141"/>
      <c r="D94" s="517"/>
      <c r="E94" s="32"/>
      <c r="F94" s="33"/>
    </row>
    <row r="95" spans="1:6">
      <c r="A95" s="140"/>
      <c r="B95" s="16" t="s">
        <v>182</v>
      </c>
      <c r="C95" s="141"/>
      <c r="D95" s="517"/>
      <c r="E95" s="32"/>
      <c r="F95" s="33"/>
    </row>
    <row r="96" spans="1:6">
      <c r="A96" s="140"/>
      <c r="B96" s="15" t="s">
        <v>183</v>
      </c>
      <c r="C96" s="141"/>
      <c r="D96" s="517"/>
      <c r="E96" s="32"/>
      <c r="F96" s="33"/>
    </row>
    <row r="97" spans="1:6">
      <c r="A97" s="140"/>
      <c r="B97" s="145" t="s">
        <v>2065</v>
      </c>
      <c r="C97" s="141"/>
      <c r="D97" s="517"/>
      <c r="E97" s="32"/>
      <c r="F97" s="33"/>
    </row>
    <row r="98" spans="1:6">
      <c r="A98" s="140"/>
      <c r="B98" s="16" t="s">
        <v>184</v>
      </c>
      <c r="C98" s="141"/>
      <c r="D98" s="517"/>
      <c r="E98" s="32"/>
      <c r="F98" s="33"/>
    </row>
    <row r="99" spans="1:6">
      <c r="A99" s="140"/>
      <c r="B99" s="16" t="s">
        <v>185</v>
      </c>
      <c r="C99" s="141"/>
      <c r="D99" s="517"/>
      <c r="E99" s="32"/>
      <c r="F99" s="33"/>
    </row>
    <row r="100" spans="1:6">
      <c r="A100" s="140"/>
      <c r="B100" s="123" t="s">
        <v>186</v>
      </c>
      <c r="C100" s="141"/>
      <c r="D100" s="517"/>
      <c r="E100" s="32"/>
      <c r="F100" s="33"/>
    </row>
    <row r="101" spans="1:6">
      <c r="A101" s="140"/>
      <c r="B101" s="123" t="s">
        <v>187</v>
      </c>
      <c r="C101" s="141"/>
      <c r="D101" s="517"/>
      <c r="E101" s="32"/>
      <c r="F101" s="33"/>
    </row>
    <row r="102" spans="1:6">
      <c r="A102" s="55" t="s">
        <v>188</v>
      </c>
      <c r="B102" s="25" t="s">
        <v>189</v>
      </c>
      <c r="C102" s="24">
        <v>3</v>
      </c>
      <c r="D102" s="515"/>
      <c r="E102" s="26"/>
      <c r="F102" s="36">
        <f>+E102*C102</f>
        <v>0</v>
      </c>
    </row>
    <row r="103" spans="1:6">
      <c r="A103" s="16"/>
      <c r="B103" s="45" t="s">
        <v>190</v>
      </c>
      <c r="C103" s="35"/>
      <c r="D103" s="210"/>
      <c r="E103" s="32"/>
      <c r="F103" s="33"/>
    </row>
    <row r="104" spans="1:6">
      <c r="A104" s="16"/>
      <c r="B104" s="16" t="s">
        <v>158</v>
      </c>
      <c r="C104" s="35"/>
      <c r="D104" s="210"/>
      <c r="E104" s="32"/>
      <c r="F104" s="33"/>
    </row>
    <row r="105" spans="1:6">
      <c r="A105" s="16"/>
      <c r="B105" s="142" t="s">
        <v>191</v>
      </c>
      <c r="C105" s="35"/>
      <c r="D105" s="210"/>
      <c r="E105" s="32"/>
      <c r="F105" s="33"/>
    </row>
    <row r="106" spans="1:6">
      <c r="A106" s="16"/>
      <c r="B106" s="142" t="s">
        <v>384</v>
      </c>
      <c r="C106" s="35"/>
      <c r="D106" s="210"/>
      <c r="E106" s="32"/>
      <c r="F106" s="33"/>
    </row>
    <row r="107" spans="1:6">
      <c r="A107" s="16"/>
      <c r="B107" s="142" t="s">
        <v>192</v>
      </c>
      <c r="C107" s="35"/>
      <c r="D107" s="210"/>
      <c r="E107" s="32"/>
      <c r="F107" s="33"/>
    </row>
    <row r="108" spans="1:6">
      <c r="A108" s="16"/>
      <c r="B108" s="16" t="s">
        <v>160</v>
      </c>
      <c r="C108" s="35"/>
      <c r="D108" s="210"/>
      <c r="E108" s="32"/>
      <c r="F108" s="33"/>
    </row>
    <row r="109" spans="1:6">
      <c r="A109" s="16"/>
      <c r="B109" s="16" t="s">
        <v>161</v>
      </c>
      <c r="C109" s="35"/>
      <c r="D109" s="210"/>
      <c r="E109" s="32"/>
      <c r="F109" s="33"/>
    </row>
    <row r="110" spans="1:6">
      <c r="A110" s="16"/>
      <c r="B110" s="16" t="s">
        <v>162</v>
      </c>
      <c r="C110" s="35"/>
      <c r="D110" s="210"/>
      <c r="E110" s="32"/>
      <c r="F110" s="33"/>
    </row>
    <row r="111" spans="1:6">
      <c r="A111" s="16"/>
      <c r="B111" s="143" t="s">
        <v>193</v>
      </c>
      <c r="C111" s="35"/>
      <c r="D111" s="210"/>
      <c r="E111" s="32"/>
      <c r="F111" s="33"/>
    </row>
    <row r="112" spans="1:6">
      <c r="A112" s="16"/>
      <c r="B112" s="146" t="s">
        <v>194</v>
      </c>
      <c r="C112" s="35"/>
      <c r="D112" s="210"/>
      <c r="E112" s="32"/>
      <c r="F112" s="33"/>
    </row>
    <row r="113" spans="1:6">
      <c r="A113" s="16"/>
      <c r="B113" s="143" t="s">
        <v>195</v>
      </c>
      <c r="C113" s="35"/>
      <c r="D113" s="210"/>
      <c r="E113" s="32"/>
      <c r="F113" s="33"/>
    </row>
    <row r="114" spans="1:6">
      <c r="A114" s="16"/>
      <c r="B114" s="123" t="s">
        <v>165</v>
      </c>
      <c r="C114" s="35"/>
      <c r="D114" s="210"/>
      <c r="E114" s="32"/>
      <c r="F114" s="33"/>
    </row>
    <row r="115" spans="1:6">
      <c r="A115" s="16"/>
      <c r="B115" s="15" t="s">
        <v>196</v>
      </c>
      <c r="C115" s="35"/>
      <c r="D115" s="210"/>
      <c r="E115" s="32"/>
      <c r="F115" s="33"/>
    </row>
    <row r="116" spans="1:6">
      <c r="A116" s="16"/>
      <c r="B116" s="15" t="s">
        <v>167</v>
      </c>
      <c r="C116" s="35"/>
      <c r="D116" s="210"/>
      <c r="E116" s="32"/>
      <c r="F116" s="33"/>
    </row>
    <row r="117" spans="1:6">
      <c r="A117" s="16"/>
      <c r="B117" s="123" t="s">
        <v>168</v>
      </c>
      <c r="C117" s="35"/>
      <c r="D117" s="210"/>
      <c r="E117" s="32"/>
      <c r="F117" s="33"/>
    </row>
    <row r="118" spans="1:6">
      <c r="A118" s="16"/>
      <c r="B118" s="16" t="s">
        <v>169</v>
      </c>
      <c r="C118" s="35"/>
      <c r="D118" s="210"/>
      <c r="E118" s="32"/>
      <c r="F118" s="33"/>
    </row>
    <row r="119" spans="1:6">
      <c r="A119" s="16"/>
      <c r="B119" s="16" t="s">
        <v>170</v>
      </c>
      <c r="C119" s="35"/>
      <c r="D119" s="210"/>
      <c r="E119" s="32"/>
      <c r="F119" s="33"/>
    </row>
    <row r="120" spans="1:6">
      <c r="A120" s="16"/>
      <c r="B120" s="123" t="s">
        <v>171</v>
      </c>
      <c r="C120" s="35"/>
      <c r="D120" s="210"/>
      <c r="E120" s="32"/>
      <c r="F120" s="33"/>
    </row>
    <row r="121" spans="1:6">
      <c r="A121" s="16"/>
      <c r="B121" s="16" t="s">
        <v>172</v>
      </c>
      <c r="C121" s="35"/>
      <c r="D121" s="210"/>
      <c r="E121" s="32"/>
      <c r="F121" s="33"/>
    </row>
    <row r="122" spans="1:6">
      <c r="A122" s="16"/>
      <c r="B122" s="16" t="s">
        <v>173</v>
      </c>
      <c r="C122" s="35"/>
      <c r="D122" s="210"/>
      <c r="E122" s="32"/>
      <c r="F122" s="33"/>
    </row>
    <row r="123" spans="1:6">
      <c r="A123" s="16"/>
      <c r="B123" s="16" t="s">
        <v>197</v>
      </c>
      <c r="C123" s="35"/>
      <c r="D123" s="210"/>
      <c r="E123" s="32"/>
      <c r="F123" s="33"/>
    </row>
    <row r="124" spans="1:6">
      <c r="A124" s="16"/>
      <c r="B124" s="16" t="s">
        <v>198</v>
      </c>
      <c r="C124" s="35"/>
      <c r="D124" s="210"/>
      <c r="E124" s="32"/>
      <c r="F124" s="33"/>
    </row>
    <row r="125" spans="1:6">
      <c r="A125" s="16"/>
      <c r="B125" s="16" t="s">
        <v>178</v>
      </c>
      <c r="C125" s="35"/>
      <c r="D125" s="210"/>
      <c r="E125" s="32"/>
      <c r="F125" s="33"/>
    </row>
    <row r="126" spans="1:6">
      <c r="A126" s="16"/>
      <c r="B126" s="16" t="s">
        <v>199</v>
      </c>
      <c r="C126" s="35"/>
      <c r="D126" s="210"/>
      <c r="E126" s="32"/>
      <c r="F126" s="33"/>
    </row>
    <row r="127" spans="1:6">
      <c r="A127" s="16"/>
      <c r="B127" s="16" t="s">
        <v>181</v>
      </c>
      <c r="C127" s="35"/>
      <c r="D127" s="210"/>
      <c r="E127" s="32"/>
      <c r="F127" s="33"/>
    </row>
    <row r="128" spans="1:6">
      <c r="A128" s="16"/>
      <c r="B128" s="123" t="s">
        <v>2072</v>
      </c>
      <c r="C128" s="35"/>
      <c r="D128" s="210"/>
      <c r="E128" s="32"/>
      <c r="F128" s="33"/>
    </row>
    <row r="129" spans="1:6">
      <c r="A129" s="16"/>
      <c r="B129" s="123" t="s">
        <v>186</v>
      </c>
      <c r="C129" s="35"/>
      <c r="D129" s="210"/>
      <c r="E129" s="32"/>
      <c r="F129" s="33"/>
    </row>
    <row r="130" spans="1:6">
      <c r="A130" s="16"/>
      <c r="B130" s="123" t="s">
        <v>187</v>
      </c>
      <c r="C130" s="35"/>
      <c r="D130" s="210"/>
      <c r="E130" s="32"/>
      <c r="F130" s="33"/>
    </row>
    <row r="131" spans="1:6">
      <c r="A131" s="25" t="s">
        <v>200</v>
      </c>
      <c r="B131" s="25" t="s">
        <v>201</v>
      </c>
      <c r="C131" s="24">
        <v>1</v>
      </c>
      <c r="D131" s="515"/>
      <c r="E131" s="26"/>
      <c r="F131" s="36">
        <f>+E131*C131</f>
        <v>0</v>
      </c>
    </row>
    <row r="132" spans="1:6">
      <c r="A132" s="37"/>
      <c r="B132" s="45" t="s">
        <v>202</v>
      </c>
      <c r="C132" s="35"/>
      <c r="D132" s="210"/>
      <c r="E132" s="32"/>
      <c r="F132" s="33"/>
    </row>
    <row r="133" spans="1:6">
      <c r="A133" s="37"/>
      <c r="B133" s="16" t="s">
        <v>158</v>
      </c>
      <c r="C133" s="35"/>
      <c r="D133" s="210"/>
      <c r="E133" s="32"/>
      <c r="F133" s="33"/>
    </row>
    <row r="134" spans="1:6">
      <c r="A134" s="37"/>
      <c r="B134" s="114" t="s">
        <v>203</v>
      </c>
      <c r="C134" s="35"/>
      <c r="D134" s="210"/>
      <c r="E134" s="32"/>
      <c r="F134" s="33"/>
    </row>
    <row r="135" spans="1:6">
      <c r="A135" s="37"/>
      <c r="B135" s="58" t="s">
        <v>204</v>
      </c>
      <c r="C135" s="35"/>
      <c r="D135" s="210"/>
      <c r="E135" s="32"/>
      <c r="F135" s="33"/>
    </row>
    <row r="136" spans="1:6">
      <c r="A136" s="37"/>
      <c r="B136" s="58" t="s">
        <v>2073</v>
      </c>
      <c r="C136" s="35"/>
      <c r="D136" s="210"/>
      <c r="E136" s="32"/>
      <c r="F136" s="33"/>
    </row>
    <row r="137" spans="1:6">
      <c r="A137" s="37"/>
      <c r="B137" s="114" t="s">
        <v>205</v>
      </c>
      <c r="C137" s="35"/>
      <c r="D137" s="210"/>
      <c r="E137" s="32"/>
      <c r="F137" s="33"/>
    </row>
    <row r="138" spans="1:6">
      <c r="A138" s="37"/>
      <c r="B138" s="114" t="s">
        <v>206</v>
      </c>
      <c r="C138" s="35"/>
      <c r="D138" s="210"/>
      <c r="E138" s="32"/>
      <c r="F138" s="33"/>
    </row>
    <row r="139" spans="1:6">
      <c r="A139" s="37"/>
      <c r="B139" s="58" t="s">
        <v>207</v>
      </c>
      <c r="C139" s="35"/>
      <c r="D139" s="210"/>
      <c r="E139" s="32"/>
      <c r="F139" s="33"/>
    </row>
    <row r="140" spans="1:6">
      <c r="A140" s="37"/>
      <c r="B140" s="15" t="s">
        <v>173</v>
      </c>
      <c r="C140" s="35"/>
      <c r="D140" s="210"/>
      <c r="E140" s="32"/>
      <c r="F140" s="33"/>
    </row>
    <row r="141" spans="1:6">
      <c r="A141" s="37"/>
      <c r="B141" s="15" t="s">
        <v>174</v>
      </c>
      <c r="C141" s="35"/>
      <c r="D141" s="210"/>
      <c r="E141" s="32"/>
      <c r="F141" s="33"/>
    </row>
    <row r="142" spans="1:6">
      <c r="A142" s="37"/>
      <c r="B142" s="58" t="s">
        <v>208</v>
      </c>
      <c r="C142" s="35"/>
      <c r="D142" s="210"/>
      <c r="E142" s="32"/>
      <c r="F142" s="33"/>
    </row>
    <row r="143" spans="1:6">
      <c r="A143" s="37"/>
      <c r="B143" s="114" t="s">
        <v>209</v>
      </c>
      <c r="C143" s="35"/>
      <c r="D143" s="210"/>
      <c r="E143" s="32"/>
      <c r="F143" s="33"/>
    </row>
    <row r="144" spans="1:6">
      <c r="A144" s="37"/>
      <c r="B144" s="58" t="s">
        <v>387</v>
      </c>
      <c r="C144" s="35"/>
      <c r="D144" s="210"/>
      <c r="E144" s="32"/>
      <c r="F144" s="33"/>
    </row>
    <row r="145" spans="1:6">
      <c r="A145" s="37"/>
      <c r="B145" s="58" t="s">
        <v>386</v>
      </c>
      <c r="C145" s="35"/>
      <c r="D145" s="210"/>
      <c r="E145" s="32"/>
      <c r="F145" s="33"/>
    </row>
    <row r="146" spans="1:6">
      <c r="A146" s="37"/>
      <c r="B146" s="58" t="s">
        <v>210</v>
      </c>
      <c r="C146" s="35"/>
      <c r="D146" s="210"/>
      <c r="E146" s="32"/>
      <c r="F146" s="33"/>
    </row>
    <row r="147" spans="1:6">
      <c r="A147" s="37"/>
      <c r="B147" s="58" t="s">
        <v>211</v>
      </c>
      <c r="C147" s="35"/>
      <c r="D147" s="210"/>
      <c r="E147" s="32"/>
      <c r="F147" s="33"/>
    </row>
    <row r="148" spans="1:6">
      <c r="A148" s="15"/>
      <c r="B148" s="37" t="s">
        <v>178</v>
      </c>
      <c r="C148" s="35"/>
      <c r="D148" s="210"/>
      <c r="E148" s="32"/>
      <c r="F148" s="33"/>
    </row>
    <row r="149" spans="1:6">
      <c r="A149" s="37"/>
      <c r="B149" s="58" t="s">
        <v>212</v>
      </c>
      <c r="C149" s="35"/>
      <c r="D149" s="210"/>
      <c r="E149" s="32"/>
      <c r="F149" s="33"/>
    </row>
    <row r="150" spans="1:6">
      <c r="A150" s="37"/>
      <c r="B150" s="58" t="s">
        <v>213</v>
      </c>
      <c r="C150" s="35"/>
      <c r="D150" s="210"/>
      <c r="E150" s="32"/>
      <c r="F150" s="33"/>
    </row>
    <row r="151" spans="1:6">
      <c r="A151" s="37"/>
      <c r="B151" s="58" t="s">
        <v>214</v>
      </c>
      <c r="C151" s="35"/>
      <c r="D151" s="210"/>
      <c r="E151" s="32"/>
      <c r="F151" s="33"/>
    </row>
    <row r="152" spans="1:6">
      <c r="A152" s="37"/>
      <c r="B152" s="58" t="s">
        <v>215</v>
      </c>
      <c r="C152" s="35"/>
      <c r="D152" s="210"/>
      <c r="E152" s="32"/>
      <c r="F152" s="33"/>
    </row>
    <row r="153" spans="1:6">
      <c r="A153" s="55" t="s">
        <v>216</v>
      </c>
      <c r="B153" s="25" t="s">
        <v>217</v>
      </c>
      <c r="C153" s="24">
        <v>1</v>
      </c>
      <c r="D153" s="515"/>
      <c r="E153" s="26"/>
      <c r="F153" s="36">
        <f>+E153*C153</f>
        <v>0</v>
      </c>
    </row>
    <row r="154" spans="1:6">
      <c r="A154" s="16"/>
      <c r="B154" s="45" t="s">
        <v>218</v>
      </c>
      <c r="C154" s="35"/>
      <c r="D154" s="210"/>
      <c r="E154" s="32"/>
      <c r="F154" s="33"/>
    </row>
    <row r="155" spans="1:6">
      <c r="A155" s="16"/>
      <c r="B155" s="16" t="s">
        <v>158</v>
      </c>
      <c r="C155" s="35"/>
      <c r="D155" s="210"/>
      <c r="E155" s="32"/>
      <c r="F155" s="33"/>
    </row>
    <row r="156" spans="1:6">
      <c r="A156" s="16"/>
      <c r="B156" s="114" t="s">
        <v>219</v>
      </c>
      <c r="C156" s="35"/>
      <c r="D156" s="210"/>
      <c r="E156" s="32"/>
      <c r="F156" s="33"/>
    </row>
    <row r="157" spans="1:6">
      <c r="A157" s="16"/>
      <c r="B157" s="114" t="s">
        <v>220</v>
      </c>
      <c r="C157" s="35"/>
      <c r="D157" s="210"/>
      <c r="E157" s="32"/>
      <c r="F157" s="33"/>
    </row>
    <row r="158" spans="1:6">
      <c r="A158" s="16"/>
      <c r="B158" s="58" t="s">
        <v>221</v>
      </c>
      <c r="C158" s="35"/>
      <c r="D158" s="210"/>
      <c r="E158" s="32"/>
      <c r="F158" s="33"/>
    </row>
    <row r="159" spans="1:6">
      <c r="A159" s="16"/>
      <c r="B159" s="58" t="s">
        <v>388</v>
      </c>
      <c r="C159" s="35"/>
      <c r="D159" s="210"/>
      <c r="E159" s="32"/>
      <c r="F159" s="33"/>
    </row>
    <row r="160" spans="1:6">
      <c r="A160" s="16"/>
      <c r="B160" s="114" t="s">
        <v>222</v>
      </c>
      <c r="C160" s="35"/>
      <c r="D160" s="210"/>
      <c r="E160" s="32"/>
      <c r="F160" s="33"/>
    </row>
    <row r="161" spans="1:6">
      <c r="A161" s="16"/>
      <c r="B161" s="114" t="s">
        <v>223</v>
      </c>
      <c r="C161" s="35"/>
      <c r="D161" s="210"/>
      <c r="E161" s="32"/>
      <c r="F161" s="33"/>
    </row>
    <row r="162" spans="1:6">
      <c r="A162" s="55" t="s">
        <v>224</v>
      </c>
      <c r="B162" s="25" t="s">
        <v>225</v>
      </c>
      <c r="C162" s="24">
        <v>1</v>
      </c>
      <c r="D162" s="515"/>
      <c r="E162" s="26"/>
      <c r="F162" s="36">
        <f>+E162*C162</f>
        <v>0</v>
      </c>
    </row>
    <row r="163" spans="1:6">
      <c r="A163" s="16"/>
      <c r="B163" s="45" t="s">
        <v>226</v>
      </c>
      <c r="C163" s="35"/>
      <c r="D163" s="210"/>
      <c r="E163" s="32"/>
      <c r="F163" s="33"/>
    </row>
    <row r="164" spans="1:6">
      <c r="A164" s="16"/>
      <c r="B164" s="16" t="s">
        <v>158</v>
      </c>
      <c r="C164" s="35"/>
      <c r="D164" s="210"/>
      <c r="E164" s="32"/>
      <c r="F164" s="33"/>
    </row>
    <row r="165" spans="1:6">
      <c r="A165" s="16"/>
      <c r="B165" s="114" t="s">
        <v>227</v>
      </c>
      <c r="C165" s="35"/>
      <c r="D165" s="210"/>
      <c r="E165" s="32"/>
      <c r="F165" s="33"/>
    </row>
    <row r="166" spans="1:6">
      <c r="A166" s="16"/>
      <c r="B166" s="114" t="s">
        <v>228</v>
      </c>
      <c r="C166" s="35"/>
      <c r="D166" s="210"/>
      <c r="E166" s="32"/>
      <c r="F166" s="33"/>
    </row>
    <row r="167" spans="1:6">
      <c r="A167" s="16"/>
      <c r="B167" s="114" t="s">
        <v>229</v>
      </c>
      <c r="C167" s="35"/>
      <c r="D167" s="210"/>
      <c r="E167" s="32"/>
      <c r="F167" s="33"/>
    </row>
    <row r="168" spans="1:6">
      <c r="A168" s="16"/>
      <c r="B168" s="114" t="s">
        <v>230</v>
      </c>
      <c r="C168" s="35"/>
      <c r="D168" s="210"/>
      <c r="E168" s="32"/>
      <c r="F168" s="33"/>
    </row>
    <row r="169" spans="1:6">
      <c r="A169" s="16"/>
      <c r="B169" s="114" t="s">
        <v>231</v>
      </c>
      <c r="C169" s="35"/>
      <c r="D169" s="210"/>
      <c r="E169" s="32"/>
      <c r="F169" s="33"/>
    </row>
    <row r="170" spans="1:6">
      <c r="A170" s="16"/>
      <c r="B170" s="114" t="s">
        <v>232</v>
      </c>
      <c r="C170" s="35"/>
      <c r="D170" s="210"/>
      <c r="E170" s="32"/>
      <c r="F170" s="33"/>
    </row>
    <row r="171" spans="1:6">
      <c r="A171" s="19"/>
      <c r="B171" s="130" t="s">
        <v>233</v>
      </c>
      <c r="C171" s="51"/>
      <c r="D171" s="451"/>
      <c r="E171" s="28"/>
      <c r="F171" s="42"/>
    </row>
    <row r="172" spans="1:6">
      <c r="A172" s="55" t="s">
        <v>234</v>
      </c>
      <c r="B172" s="25" t="s">
        <v>235</v>
      </c>
      <c r="C172" s="24">
        <v>3</v>
      </c>
      <c r="D172" s="515"/>
      <c r="E172" s="26"/>
      <c r="F172" s="36">
        <f>+E172*C172</f>
        <v>0</v>
      </c>
    </row>
    <row r="173" spans="1:6">
      <c r="A173" s="16"/>
      <c r="B173" s="45" t="s">
        <v>390</v>
      </c>
      <c r="C173" s="35"/>
      <c r="D173" s="210"/>
      <c r="E173" s="32"/>
      <c r="F173" s="33"/>
    </row>
    <row r="174" spans="1:6">
      <c r="A174" s="16"/>
      <c r="B174" s="16" t="s">
        <v>158</v>
      </c>
      <c r="C174" s="35"/>
      <c r="D174" s="210"/>
      <c r="E174" s="32"/>
      <c r="F174" s="33"/>
    </row>
    <row r="175" spans="1:6">
      <c r="A175" s="16"/>
      <c r="B175" s="114" t="s">
        <v>236</v>
      </c>
      <c r="C175" s="35"/>
      <c r="D175" s="210"/>
      <c r="E175" s="32"/>
      <c r="F175" s="33"/>
    </row>
    <row r="176" spans="1:6">
      <c r="A176" s="16"/>
      <c r="B176" s="114" t="s">
        <v>237</v>
      </c>
      <c r="C176" s="35"/>
      <c r="D176" s="210"/>
      <c r="E176" s="32"/>
      <c r="F176" s="33"/>
    </row>
    <row r="177" spans="1:6">
      <c r="A177" s="16"/>
      <c r="B177" s="114" t="s">
        <v>378</v>
      </c>
      <c r="C177" s="35"/>
      <c r="D177" s="210"/>
      <c r="E177" s="32"/>
      <c r="F177" s="33"/>
    </row>
    <row r="178" spans="1:6">
      <c r="A178" s="16"/>
      <c r="B178" s="114" t="s">
        <v>238</v>
      </c>
      <c r="C178" s="35"/>
      <c r="D178" s="210"/>
      <c r="E178" s="32"/>
      <c r="F178" s="33"/>
    </row>
    <row r="179" spans="1:6">
      <c r="A179" s="16"/>
      <c r="B179" s="114" t="s">
        <v>239</v>
      </c>
      <c r="C179" s="35"/>
      <c r="D179" s="210"/>
      <c r="E179" s="32"/>
      <c r="F179" s="33"/>
    </row>
    <row r="180" spans="1:6">
      <c r="A180" s="16"/>
      <c r="B180" s="58" t="s">
        <v>240</v>
      </c>
      <c r="C180" s="35"/>
      <c r="D180" s="210"/>
      <c r="E180" s="32"/>
      <c r="F180" s="33"/>
    </row>
    <row r="181" spans="1:6">
      <c r="A181" s="16"/>
      <c r="B181" s="114" t="s">
        <v>241</v>
      </c>
      <c r="C181" s="35"/>
      <c r="D181" s="210"/>
      <c r="E181" s="32"/>
      <c r="F181" s="33"/>
    </row>
    <row r="182" spans="1:6">
      <c r="A182" s="16"/>
      <c r="B182" s="114" t="s">
        <v>61</v>
      </c>
      <c r="C182" s="35"/>
      <c r="D182" s="210"/>
      <c r="E182" s="32"/>
      <c r="F182" s="33"/>
    </row>
    <row r="183" spans="1:6">
      <c r="A183" s="16"/>
      <c r="B183" s="114" t="s">
        <v>242</v>
      </c>
      <c r="C183" s="35"/>
      <c r="D183" s="210"/>
      <c r="E183" s="32"/>
      <c r="F183" s="33"/>
    </row>
    <row r="184" spans="1:6">
      <c r="A184" s="16"/>
      <c r="B184" s="114" t="s">
        <v>243</v>
      </c>
      <c r="C184" s="35"/>
      <c r="D184" s="210"/>
      <c r="E184" s="32"/>
      <c r="F184" s="33"/>
    </row>
    <row r="185" spans="1:6">
      <c r="A185" s="16"/>
      <c r="B185" s="114" t="s">
        <v>244</v>
      </c>
      <c r="C185" s="35"/>
      <c r="D185" s="210"/>
      <c r="E185" s="32"/>
      <c r="F185" s="33"/>
    </row>
    <row r="186" spans="1:6">
      <c r="A186" s="55" t="s">
        <v>245</v>
      </c>
      <c r="B186" s="25" t="s">
        <v>246</v>
      </c>
      <c r="C186" s="24">
        <v>3</v>
      </c>
      <c r="D186" s="515"/>
      <c r="E186" s="26"/>
      <c r="F186" s="36">
        <f>+E186*C186</f>
        <v>0</v>
      </c>
    </row>
    <row r="187" spans="1:6">
      <c r="A187" s="16"/>
      <c r="B187" s="161" t="s">
        <v>247</v>
      </c>
      <c r="C187" s="35"/>
      <c r="D187" s="210"/>
      <c r="E187" s="32"/>
      <c r="F187" s="33"/>
    </row>
    <row r="188" spans="1:6">
      <c r="A188" s="16"/>
      <c r="B188" s="18" t="s">
        <v>7</v>
      </c>
      <c r="C188" s="35"/>
      <c r="D188" s="210"/>
      <c r="E188" s="32"/>
      <c r="F188" s="33"/>
    </row>
    <row r="189" spans="1:6">
      <c r="A189" s="16"/>
      <c r="B189" s="54" t="s">
        <v>379</v>
      </c>
      <c r="C189" s="35"/>
      <c r="D189" s="210"/>
      <c r="E189" s="32"/>
      <c r="F189" s="33"/>
    </row>
    <row r="190" spans="1:6">
      <c r="A190" s="16"/>
      <c r="B190" s="54" t="s">
        <v>248</v>
      </c>
      <c r="C190" s="35"/>
      <c r="D190" s="210"/>
      <c r="E190" s="32"/>
      <c r="F190" s="33"/>
    </row>
    <row r="191" spans="1:6">
      <c r="A191" s="16"/>
      <c r="B191" s="54" t="s">
        <v>249</v>
      </c>
      <c r="C191" s="35"/>
      <c r="D191" s="210"/>
      <c r="E191" s="32"/>
      <c r="F191" s="33"/>
    </row>
    <row r="192" spans="1:6">
      <c r="A192" s="16"/>
      <c r="B192" s="54" t="s">
        <v>250</v>
      </c>
      <c r="C192" s="35"/>
      <c r="D192" s="210"/>
      <c r="E192" s="32"/>
      <c r="F192" s="33"/>
    </row>
    <row r="193" spans="1:6">
      <c r="A193" s="16"/>
      <c r="B193" s="123" t="s">
        <v>251</v>
      </c>
      <c r="C193" s="35"/>
      <c r="D193" s="210"/>
      <c r="E193" s="32"/>
      <c r="F193" s="33"/>
    </row>
    <row r="194" spans="1:6">
      <c r="A194" s="16"/>
      <c r="B194" s="123" t="s">
        <v>252</v>
      </c>
      <c r="C194" s="35"/>
      <c r="D194" s="210"/>
      <c r="E194" s="32"/>
      <c r="F194" s="33"/>
    </row>
    <row r="195" spans="1:6">
      <c r="A195" s="16"/>
      <c r="B195" s="123" t="s">
        <v>253</v>
      </c>
      <c r="C195" s="35"/>
      <c r="D195" s="210"/>
      <c r="E195" s="32"/>
      <c r="F195" s="33"/>
    </row>
    <row r="196" spans="1:6">
      <c r="A196" s="16"/>
      <c r="B196" s="54" t="s">
        <v>254</v>
      </c>
      <c r="C196" s="35"/>
      <c r="D196" s="210"/>
      <c r="E196" s="32"/>
      <c r="F196" s="33"/>
    </row>
    <row r="197" spans="1:6">
      <c r="A197" s="16"/>
      <c r="B197" s="123" t="s">
        <v>255</v>
      </c>
      <c r="C197" s="35"/>
      <c r="D197" s="210"/>
      <c r="E197" s="32"/>
      <c r="F197" s="33"/>
    </row>
    <row r="198" spans="1:6">
      <c r="A198" s="16"/>
      <c r="B198" s="54" t="s">
        <v>256</v>
      </c>
      <c r="C198" s="35"/>
      <c r="D198" s="210"/>
      <c r="E198" s="32"/>
      <c r="F198" s="33"/>
    </row>
    <row r="199" spans="1:6">
      <c r="A199" s="16"/>
      <c r="B199" s="54" t="s">
        <v>257</v>
      </c>
      <c r="C199" s="35"/>
      <c r="D199" s="210"/>
      <c r="E199" s="32"/>
      <c r="F199" s="33"/>
    </row>
    <row r="200" spans="1:6">
      <c r="A200" s="16"/>
      <c r="B200" s="54" t="s">
        <v>258</v>
      </c>
      <c r="C200" s="35"/>
      <c r="D200" s="210"/>
      <c r="E200" s="32"/>
      <c r="F200" s="33"/>
    </row>
    <row r="201" spans="1:6">
      <c r="A201" s="16"/>
      <c r="B201" s="123" t="s">
        <v>259</v>
      </c>
      <c r="C201" s="35"/>
      <c r="D201" s="210"/>
      <c r="E201" s="32"/>
      <c r="F201" s="33"/>
    </row>
    <row r="202" spans="1:6">
      <c r="A202" s="16"/>
      <c r="B202" s="123" t="s">
        <v>260</v>
      </c>
      <c r="C202" s="35"/>
      <c r="D202" s="210"/>
      <c r="E202" s="32"/>
      <c r="F202" s="33"/>
    </row>
    <row r="203" spans="1:6">
      <c r="A203" s="16"/>
      <c r="B203" s="123" t="s">
        <v>261</v>
      </c>
      <c r="C203" s="35"/>
      <c r="D203" s="210"/>
      <c r="E203" s="32"/>
      <c r="F203" s="33"/>
    </row>
    <row r="204" spans="1:6">
      <c r="A204" s="16"/>
      <c r="B204" s="123" t="s">
        <v>262</v>
      </c>
      <c r="C204" s="35"/>
      <c r="D204" s="210"/>
      <c r="E204" s="32"/>
      <c r="F204" s="33"/>
    </row>
    <row r="205" spans="1:6">
      <c r="A205" s="16"/>
      <c r="B205" s="54" t="s">
        <v>263</v>
      </c>
      <c r="C205" s="35"/>
      <c r="D205" s="210"/>
      <c r="E205" s="32"/>
      <c r="F205" s="33"/>
    </row>
    <row r="206" spans="1:6">
      <c r="A206" s="16"/>
      <c r="B206" s="123" t="s">
        <v>264</v>
      </c>
      <c r="C206" s="35"/>
      <c r="D206" s="210"/>
      <c r="E206" s="32"/>
      <c r="F206" s="33"/>
    </row>
    <row r="207" spans="1:6">
      <c r="A207" s="16"/>
      <c r="B207" s="123" t="s">
        <v>265</v>
      </c>
      <c r="C207" s="35"/>
      <c r="D207" s="210"/>
      <c r="E207" s="32"/>
      <c r="F207" s="33"/>
    </row>
    <row r="208" spans="1:6">
      <c r="A208" s="16"/>
      <c r="B208" s="145" t="s">
        <v>266</v>
      </c>
      <c r="C208" s="35"/>
      <c r="D208" s="210"/>
      <c r="E208" s="32"/>
      <c r="F208" s="33"/>
    </row>
    <row r="209" spans="1:6">
      <c r="A209" s="16"/>
      <c r="B209" s="145" t="s">
        <v>267</v>
      </c>
      <c r="C209" s="35"/>
      <c r="D209" s="210"/>
      <c r="E209" s="32"/>
      <c r="F209" s="33"/>
    </row>
    <row r="210" spans="1:6">
      <c r="A210" s="16"/>
      <c r="B210" s="54" t="s">
        <v>268</v>
      </c>
      <c r="C210" s="35"/>
      <c r="D210" s="210"/>
      <c r="E210" s="32"/>
      <c r="F210" s="33"/>
    </row>
    <row r="211" spans="1:6">
      <c r="A211" s="16"/>
      <c r="B211" s="123" t="s">
        <v>269</v>
      </c>
      <c r="C211" s="35"/>
      <c r="D211" s="210"/>
      <c r="E211" s="32"/>
      <c r="F211" s="33"/>
    </row>
    <row r="212" spans="1:6">
      <c r="A212" s="16"/>
      <c r="B212" s="54" t="s">
        <v>183</v>
      </c>
      <c r="C212" s="35"/>
      <c r="D212" s="210"/>
      <c r="E212" s="32"/>
      <c r="F212" s="33"/>
    </row>
    <row r="213" spans="1:6">
      <c r="A213" s="16"/>
      <c r="B213" s="123" t="s">
        <v>2066</v>
      </c>
      <c r="C213" s="35"/>
      <c r="D213" s="210"/>
      <c r="E213" s="32"/>
      <c r="F213" s="33"/>
    </row>
    <row r="214" spans="1:6">
      <c r="A214" s="16"/>
      <c r="B214" s="54" t="s">
        <v>270</v>
      </c>
      <c r="C214" s="35"/>
      <c r="D214" s="210"/>
      <c r="E214" s="32"/>
      <c r="F214" s="33"/>
    </row>
    <row r="215" spans="1:6">
      <c r="A215" s="16"/>
      <c r="B215" s="54" t="s">
        <v>174</v>
      </c>
      <c r="C215" s="35"/>
      <c r="D215" s="210"/>
      <c r="E215" s="32"/>
      <c r="F215" s="33"/>
    </row>
    <row r="216" spans="1:6">
      <c r="A216" s="16"/>
      <c r="B216" s="123" t="s">
        <v>271</v>
      </c>
      <c r="C216" s="35"/>
      <c r="D216" s="210"/>
      <c r="E216" s="32"/>
      <c r="F216" s="33"/>
    </row>
    <row r="217" spans="1:6">
      <c r="A217" s="16"/>
      <c r="B217" s="54" t="s">
        <v>272</v>
      </c>
      <c r="C217" s="35"/>
      <c r="D217" s="210"/>
      <c r="E217" s="32"/>
      <c r="F217" s="33"/>
    </row>
    <row r="218" spans="1:6">
      <c r="A218" s="16"/>
      <c r="B218" s="54" t="s">
        <v>273</v>
      </c>
      <c r="C218" s="35"/>
      <c r="D218" s="210"/>
      <c r="E218" s="32"/>
      <c r="F218" s="33"/>
    </row>
    <row r="219" spans="1:6">
      <c r="A219" s="16"/>
      <c r="B219" s="123" t="s">
        <v>274</v>
      </c>
      <c r="C219" s="35"/>
      <c r="D219" s="210"/>
      <c r="E219" s="32"/>
      <c r="F219" s="33"/>
    </row>
    <row r="220" spans="1:6">
      <c r="A220" s="16"/>
      <c r="B220" s="54" t="s">
        <v>275</v>
      </c>
      <c r="C220" s="35"/>
      <c r="D220" s="210"/>
      <c r="E220" s="32"/>
      <c r="F220" s="33"/>
    </row>
    <row r="221" spans="1:6">
      <c r="A221" s="16"/>
      <c r="B221" s="54" t="s">
        <v>276</v>
      </c>
      <c r="C221" s="35"/>
      <c r="D221" s="210"/>
      <c r="E221" s="32"/>
      <c r="F221" s="33"/>
    </row>
    <row r="222" spans="1:6">
      <c r="A222" s="16"/>
      <c r="B222" s="123" t="s">
        <v>277</v>
      </c>
      <c r="C222" s="35"/>
      <c r="D222" s="210"/>
      <c r="E222" s="32"/>
      <c r="F222" s="33"/>
    </row>
    <row r="223" spans="1:6">
      <c r="A223" s="16"/>
      <c r="B223" s="54" t="s">
        <v>278</v>
      </c>
      <c r="C223" s="35"/>
      <c r="D223" s="210"/>
      <c r="E223" s="32"/>
      <c r="F223" s="33"/>
    </row>
    <row r="224" spans="1:6">
      <c r="A224" s="16"/>
      <c r="B224" s="123" t="s">
        <v>279</v>
      </c>
      <c r="C224" s="35"/>
      <c r="D224" s="210"/>
      <c r="E224" s="32"/>
      <c r="F224" s="33"/>
    </row>
    <row r="225" spans="1:6">
      <c r="A225" s="25" t="s">
        <v>283</v>
      </c>
      <c r="B225" s="25" t="s">
        <v>284</v>
      </c>
      <c r="C225" s="24">
        <v>5</v>
      </c>
      <c r="D225" s="515"/>
      <c r="E225" s="26"/>
      <c r="F225" s="36">
        <f>+E225*C225</f>
        <v>0</v>
      </c>
    </row>
    <row r="226" spans="1:6">
      <c r="A226" s="15"/>
      <c r="B226" s="38" t="s">
        <v>389</v>
      </c>
      <c r="C226" s="35"/>
      <c r="D226" s="210"/>
      <c r="E226" s="32"/>
      <c r="F226" s="33"/>
    </row>
    <row r="227" spans="1:6">
      <c r="A227" s="15"/>
      <c r="B227" s="15" t="s">
        <v>7</v>
      </c>
      <c r="C227" s="35"/>
      <c r="D227" s="210"/>
      <c r="E227" s="32"/>
      <c r="F227" s="33"/>
    </row>
    <row r="228" spans="1:6">
      <c r="A228" s="15"/>
      <c r="B228" s="147" t="s">
        <v>285</v>
      </c>
      <c r="C228" s="35"/>
      <c r="D228" s="210"/>
      <c r="E228" s="32"/>
      <c r="F228" s="33"/>
    </row>
    <row r="229" spans="1:6">
      <c r="A229" s="15"/>
      <c r="B229" s="147" t="s">
        <v>280</v>
      </c>
      <c r="C229" s="35"/>
      <c r="D229" s="210"/>
      <c r="E229" s="32"/>
      <c r="F229" s="33"/>
    </row>
    <row r="230" spans="1:6">
      <c r="A230" s="15"/>
      <c r="B230" s="147" t="s">
        <v>281</v>
      </c>
      <c r="C230" s="35"/>
      <c r="D230" s="210"/>
      <c r="E230" s="32"/>
      <c r="F230" s="33"/>
    </row>
    <row r="231" spans="1:6">
      <c r="A231" s="15"/>
      <c r="B231" s="407" t="s">
        <v>2074</v>
      </c>
      <c r="C231" s="35"/>
      <c r="D231" s="210"/>
      <c r="E231" s="32"/>
      <c r="F231" s="33"/>
    </row>
    <row r="232" spans="1:6">
      <c r="A232" s="15"/>
      <c r="B232" s="147" t="s">
        <v>286</v>
      </c>
      <c r="C232" s="35"/>
      <c r="D232" s="210"/>
      <c r="E232" s="32"/>
      <c r="F232" s="33"/>
    </row>
    <row r="233" spans="1:6">
      <c r="A233" s="15"/>
      <c r="B233" s="147" t="s">
        <v>287</v>
      </c>
      <c r="C233" s="35"/>
      <c r="D233" s="210"/>
      <c r="E233" s="32"/>
      <c r="F233" s="33"/>
    </row>
    <row r="234" spans="1:6">
      <c r="A234" s="15"/>
      <c r="B234" s="147" t="s">
        <v>288</v>
      </c>
      <c r="C234" s="35"/>
      <c r="D234" s="210"/>
      <c r="E234" s="32"/>
      <c r="F234" s="33"/>
    </row>
    <row r="235" spans="1:6">
      <c r="A235" s="15"/>
      <c r="B235" s="114" t="s">
        <v>282</v>
      </c>
      <c r="C235" s="35"/>
      <c r="D235" s="210"/>
      <c r="E235" s="32"/>
      <c r="F235" s="33"/>
    </row>
    <row r="236" spans="1:6">
      <c r="A236" s="136" t="s">
        <v>289</v>
      </c>
      <c r="B236" s="20" t="s">
        <v>290</v>
      </c>
      <c r="C236" s="148">
        <v>5</v>
      </c>
      <c r="D236" s="516"/>
      <c r="E236" s="26"/>
      <c r="F236" s="36">
        <f>+E236*C236</f>
        <v>0</v>
      </c>
    </row>
    <row r="237" spans="1:6">
      <c r="A237" s="149"/>
      <c r="B237" s="38" t="s">
        <v>291</v>
      </c>
      <c r="C237" s="150"/>
      <c r="D237" s="439"/>
      <c r="E237" s="32"/>
      <c r="F237" s="33"/>
    </row>
    <row r="238" spans="1:6">
      <c r="A238" s="149"/>
      <c r="B238" s="15" t="s">
        <v>7</v>
      </c>
      <c r="C238" s="150"/>
      <c r="D238" s="439"/>
      <c r="E238" s="32"/>
      <c r="F238" s="33"/>
    </row>
    <row r="239" spans="1:6">
      <c r="A239" s="149"/>
      <c r="B239" s="65" t="s">
        <v>285</v>
      </c>
      <c r="C239" s="150"/>
      <c r="D239" s="439"/>
      <c r="E239" s="32"/>
      <c r="F239" s="33"/>
    </row>
    <row r="240" spans="1:6">
      <c r="A240" s="149"/>
      <c r="B240" s="65" t="s">
        <v>292</v>
      </c>
      <c r="C240" s="150"/>
      <c r="D240" s="439"/>
      <c r="E240" s="32"/>
      <c r="F240" s="33"/>
    </row>
    <row r="241" spans="1:6">
      <c r="A241" s="149"/>
      <c r="B241" s="65" t="s">
        <v>293</v>
      </c>
      <c r="C241" s="150"/>
      <c r="D241" s="439"/>
      <c r="E241" s="32"/>
      <c r="F241" s="33"/>
    </row>
    <row r="242" spans="1:6">
      <c r="A242" s="149"/>
      <c r="B242" s="65" t="s">
        <v>281</v>
      </c>
      <c r="C242" s="150"/>
      <c r="D242" s="439"/>
      <c r="E242" s="32"/>
      <c r="F242" s="33"/>
    </row>
    <row r="243" spans="1:6">
      <c r="A243" s="149"/>
      <c r="B243" s="65" t="s">
        <v>294</v>
      </c>
      <c r="C243" s="150"/>
      <c r="D243" s="439"/>
      <c r="E243" s="32"/>
      <c r="F243" s="33"/>
    </row>
    <row r="244" spans="1:6">
      <c r="A244" s="149"/>
      <c r="B244" s="65" t="s">
        <v>295</v>
      </c>
      <c r="C244" s="150"/>
      <c r="D244" s="439"/>
      <c r="E244" s="32"/>
      <c r="F244" s="33"/>
    </row>
    <row r="245" spans="1:6">
      <c r="A245" s="149"/>
      <c r="B245" s="65" t="s">
        <v>296</v>
      </c>
      <c r="C245" s="150"/>
      <c r="D245" s="439"/>
      <c r="E245" s="32"/>
      <c r="F245" s="33"/>
    </row>
    <row r="246" spans="1:6">
      <c r="A246" s="149"/>
      <c r="B246" s="65" t="s">
        <v>368</v>
      </c>
      <c r="C246" s="150"/>
      <c r="D246" s="439"/>
      <c r="E246" s="32"/>
      <c r="F246" s="33"/>
    </row>
    <row r="247" spans="1:6">
      <c r="A247" s="151"/>
      <c r="B247" s="165" t="s">
        <v>369</v>
      </c>
      <c r="C247" s="152"/>
      <c r="D247" s="518"/>
      <c r="E247" s="28"/>
      <c r="F247" s="42"/>
    </row>
    <row r="248" spans="1:6">
      <c r="A248" s="153"/>
      <c r="B248" s="25" t="s">
        <v>297</v>
      </c>
      <c r="C248" s="154"/>
      <c r="D248" s="519"/>
      <c r="E248" s="26"/>
      <c r="F248" s="36"/>
    </row>
    <row r="249" spans="1:6">
      <c r="A249" s="149"/>
      <c r="B249" s="15" t="s">
        <v>298</v>
      </c>
      <c r="C249" s="150"/>
      <c r="D249" s="439"/>
      <c r="E249" s="32"/>
      <c r="F249" s="33"/>
    </row>
    <row r="250" spans="1:6">
      <c r="A250" s="149"/>
      <c r="B250" s="15" t="s">
        <v>299</v>
      </c>
      <c r="C250" s="150"/>
      <c r="D250" s="439"/>
      <c r="E250" s="32"/>
      <c r="F250" s="32"/>
    </row>
    <row r="251" spans="1:6">
      <c r="A251" s="149"/>
      <c r="B251" s="16" t="s">
        <v>300</v>
      </c>
      <c r="C251" s="150"/>
      <c r="D251" s="439"/>
      <c r="E251" s="32"/>
      <c r="F251" s="32"/>
    </row>
    <row r="252" spans="1:6">
      <c r="A252" s="149"/>
      <c r="B252" s="16" t="s">
        <v>301</v>
      </c>
      <c r="C252" s="150"/>
      <c r="D252" s="439"/>
      <c r="E252" s="32"/>
      <c r="F252" s="32"/>
    </row>
    <row r="253" spans="1:6">
      <c r="A253" s="149"/>
      <c r="B253" s="16" t="s">
        <v>302</v>
      </c>
      <c r="C253" s="150"/>
      <c r="D253" s="439"/>
      <c r="E253" s="32"/>
      <c r="F253" s="32"/>
    </row>
    <row r="254" spans="1:6">
      <c r="A254" s="55" t="s">
        <v>303</v>
      </c>
      <c r="B254" s="25" t="s">
        <v>2097</v>
      </c>
      <c r="C254" s="24">
        <v>1</v>
      </c>
      <c r="D254" s="515"/>
      <c r="E254" s="26"/>
      <c r="F254" s="36">
        <f>+E254*C254</f>
        <v>0</v>
      </c>
    </row>
    <row r="255" spans="1:6">
      <c r="A255" s="16"/>
      <c r="B255" s="45" t="s">
        <v>304</v>
      </c>
      <c r="C255" s="35"/>
      <c r="D255" s="210"/>
      <c r="E255" s="32"/>
      <c r="F255" s="33"/>
    </row>
    <row r="256" spans="1:6">
      <c r="A256" s="55" t="s">
        <v>305</v>
      </c>
      <c r="B256" s="25" t="s">
        <v>2098</v>
      </c>
      <c r="C256" s="24">
        <v>2</v>
      </c>
      <c r="D256" s="515"/>
      <c r="E256" s="26"/>
      <c r="F256" s="36">
        <f>+E256*C256</f>
        <v>0</v>
      </c>
    </row>
    <row r="257" spans="1:6">
      <c r="A257" s="16"/>
      <c r="B257" s="45" t="s">
        <v>306</v>
      </c>
      <c r="C257" s="35"/>
      <c r="D257" s="210"/>
      <c r="E257" s="32"/>
      <c r="F257" s="33"/>
    </row>
    <row r="258" spans="1:6">
      <c r="A258" s="12" t="s">
        <v>307</v>
      </c>
      <c r="B258" s="20" t="s">
        <v>308</v>
      </c>
      <c r="C258" s="24">
        <v>4</v>
      </c>
      <c r="D258" s="515"/>
      <c r="E258" s="26"/>
      <c r="F258" s="36">
        <f>+E258*C258</f>
        <v>0</v>
      </c>
    </row>
    <row r="259" spans="1:6">
      <c r="A259" s="155"/>
      <c r="B259" s="64" t="s">
        <v>66</v>
      </c>
      <c r="C259" s="35"/>
      <c r="D259" s="210"/>
      <c r="E259" s="32"/>
      <c r="F259" s="33"/>
    </row>
    <row r="260" spans="1:6">
      <c r="A260" s="156"/>
      <c r="B260" s="167" t="s">
        <v>309</v>
      </c>
      <c r="C260" s="157"/>
      <c r="D260" s="520"/>
      <c r="E260" s="159"/>
      <c r="F260" s="160"/>
    </row>
    <row r="261" spans="1:6">
      <c r="A261" s="55" t="s">
        <v>310</v>
      </c>
      <c r="B261" s="25" t="s">
        <v>311</v>
      </c>
      <c r="C261" s="24">
        <v>9</v>
      </c>
      <c r="D261" s="515"/>
      <c r="E261" s="26"/>
      <c r="F261" s="36">
        <f>+E261*C261</f>
        <v>0</v>
      </c>
    </row>
    <row r="262" spans="1:6">
      <c r="A262" s="37"/>
      <c r="B262" s="45" t="s">
        <v>312</v>
      </c>
      <c r="C262" s="35"/>
      <c r="D262" s="210"/>
      <c r="E262" s="32"/>
      <c r="F262" s="33"/>
    </row>
    <row r="263" spans="1:6">
      <c r="A263" s="37"/>
      <c r="B263" s="114" t="s">
        <v>7</v>
      </c>
      <c r="C263" s="35"/>
      <c r="D263" s="210"/>
      <c r="E263" s="32"/>
      <c r="F263" s="33"/>
    </row>
    <row r="264" spans="1:6">
      <c r="A264" s="37"/>
      <c r="B264" s="114" t="s">
        <v>313</v>
      </c>
      <c r="C264" s="35"/>
      <c r="D264" s="210"/>
      <c r="E264" s="32"/>
      <c r="F264" s="33"/>
    </row>
    <row r="265" spans="1:6">
      <c r="A265" s="37"/>
      <c r="B265" s="58" t="s">
        <v>314</v>
      </c>
      <c r="C265" s="35"/>
      <c r="D265" s="210"/>
      <c r="E265" s="32"/>
      <c r="F265" s="33"/>
    </row>
    <row r="266" spans="1:6">
      <c r="A266" s="37"/>
      <c r="B266" s="114" t="s">
        <v>315</v>
      </c>
      <c r="C266" s="35"/>
      <c r="D266" s="210"/>
      <c r="E266" s="32"/>
      <c r="F266" s="33"/>
    </row>
    <row r="267" spans="1:6">
      <c r="A267" s="37"/>
      <c r="B267" s="58" t="s">
        <v>316</v>
      </c>
      <c r="C267" s="35"/>
      <c r="D267" s="210"/>
      <c r="E267" s="32"/>
      <c r="F267" s="33"/>
    </row>
    <row r="268" spans="1:6">
      <c r="A268" s="37"/>
      <c r="B268" s="114" t="s">
        <v>317</v>
      </c>
      <c r="C268" s="35"/>
      <c r="D268" s="210"/>
      <c r="E268" s="32"/>
      <c r="F268" s="33"/>
    </row>
    <row r="269" spans="1:6">
      <c r="A269" s="37"/>
      <c r="B269" s="114" t="s">
        <v>318</v>
      </c>
      <c r="C269" s="35"/>
      <c r="D269" s="210"/>
      <c r="E269" s="32"/>
      <c r="F269" s="33"/>
    </row>
    <row r="270" spans="1:6">
      <c r="A270" s="37"/>
      <c r="B270" s="114" t="s">
        <v>319</v>
      </c>
      <c r="C270" s="35"/>
      <c r="D270" s="210"/>
      <c r="E270" s="32"/>
      <c r="F270" s="33"/>
    </row>
    <row r="271" spans="1:6">
      <c r="A271" s="37"/>
      <c r="B271" s="114" t="s">
        <v>320</v>
      </c>
      <c r="C271" s="35"/>
      <c r="D271" s="210"/>
      <c r="E271" s="32"/>
      <c r="F271" s="33"/>
    </row>
    <row r="272" spans="1:6">
      <c r="A272" s="37"/>
      <c r="B272" s="114" t="s">
        <v>321</v>
      </c>
      <c r="C272" s="35"/>
      <c r="D272" s="210"/>
      <c r="E272" s="32"/>
      <c r="F272" s="33"/>
    </row>
    <row r="273" spans="1:6">
      <c r="A273" s="37"/>
      <c r="B273" s="114" t="s">
        <v>322</v>
      </c>
      <c r="C273" s="35"/>
      <c r="D273" s="210"/>
      <c r="E273" s="32"/>
      <c r="F273" s="33"/>
    </row>
    <row r="274" spans="1:6">
      <c r="A274" s="37"/>
      <c r="B274" s="114" t="s">
        <v>323</v>
      </c>
      <c r="C274" s="35"/>
      <c r="D274" s="210"/>
      <c r="E274" s="32"/>
      <c r="F274" s="33"/>
    </row>
    <row r="275" spans="1:6">
      <c r="A275" s="37"/>
      <c r="B275" s="114" t="s">
        <v>324</v>
      </c>
      <c r="C275" s="35"/>
      <c r="D275" s="210"/>
      <c r="E275" s="32"/>
      <c r="F275" s="33"/>
    </row>
    <row r="276" spans="1:6">
      <c r="A276" s="37"/>
      <c r="B276" s="114" t="s">
        <v>325</v>
      </c>
      <c r="C276" s="35"/>
      <c r="D276" s="210"/>
      <c r="E276" s="32"/>
      <c r="F276" s="33"/>
    </row>
    <row r="277" spans="1:6">
      <c r="A277" s="37"/>
      <c r="B277" s="114" t="s">
        <v>326</v>
      </c>
      <c r="C277" s="35"/>
      <c r="D277" s="210"/>
      <c r="E277" s="32"/>
      <c r="F277" s="33"/>
    </row>
    <row r="278" spans="1:6">
      <c r="A278" s="37"/>
      <c r="B278" s="114" t="s">
        <v>327</v>
      </c>
      <c r="C278" s="35"/>
      <c r="D278" s="210"/>
      <c r="E278" s="32"/>
      <c r="F278" s="33"/>
    </row>
    <row r="279" spans="1:6">
      <c r="A279" s="37"/>
      <c r="B279" s="114" t="s">
        <v>328</v>
      </c>
      <c r="C279" s="35"/>
      <c r="D279" s="210"/>
      <c r="E279" s="32"/>
      <c r="F279" s="33"/>
    </row>
    <row r="280" spans="1:6">
      <c r="A280" s="37"/>
      <c r="B280" s="114" t="s">
        <v>329</v>
      </c>
      <c r="C280" s="35"/>
      <c r="D280" s="210"/>
      <c r="E280" s="32"/>
      <c r="F280" s="33"/>
    </row>
    <row r="281" spans="1:6">
      <c r="A281" s="37"/>
      <c r="B281" s="114" t="s">
        <v>330</v>
      </c>
      <c r="C281" s="35">
        <v>3</v>
      </c>
      <c r="D281" s="210"/>
      <c r="E281" s="32"/>
      <c r="F281" s="33"/>
    </row>
    <row r="282" spans="1:6">
      <c r="A282" s="37"/>
      <c r="B282" s="114" t="s">
        <v>331</v>
      </c>
      <c r="C282" s="35">
        <v>2</v>
      </c>
      <c r="D282" s="210"/>
      <c r="E282" s="32"/>
      <c r="F282" s="33"/>
    </row>
    <row r="283" spans="1:6">
      <c r="A283" s="37"/>
      <c r="B283" s="114" t="s">
        <v>332</v>
      </c>
      <c r="C283" s="35">
        <v>3</v>
      </c>
      <c r="D283" s="210"/>
      <c r="E283" s="32"/>
      <c r="F283" s="33"/>
    </row>
    <row r="284" spans="1:6">
      <c r="A284" s="50"/>
      <c r="B284" s="115" t="s">
        <v>333</v>
      </c>
      <c r="C284" s="51">
        <v>1</v>
      </c>
      <c r="D284" s="451"/>
      <c r="E284" s="28"/>
      <c r="F284" s="42"/>
    </row>
    <row r="285" spans="1:6">
      <c r="A285" s="55" t="s">
        <v>334</v>
      </c>
      <c r="B285" s="25" t="s">
        <v>335</v>
      </c>
      <c r="C285" s="24">
        <v>4</v>
      </c>
      <c r="D285" s="515"/>
      <c r="E285" s="26"/>
      <c r="F285" s="36">
        <f>+E285*C285</f>
        <v>0</v>
      </c>
    </row>
    <row r="286" spans="1:6">
      <c r="A286" s="16"/>
      <c r="B286" s="45" t="s">
        <v>391</v>
      </c>
      <c r="C286" s="35"/>
      <c r="D286" s="210"/>
      <c r="E286" s="32"/>
      <c r="F286" s="33"/>
    </row>
    <row r="287" spans="1:6">
      <c r="A287" s="16"/>
      <c r="B287" s="18" t="s">
        <v>7</v>
      </c>
      <c r="C287" s="35"/>
      <c r="D287" s="210"/>
      <c r="E287" s="32"/>
      <c r="F287" s="33"/>
    </row>
    <row r="288" spans="1:6">
      <c r="A288" s="16"/>
      <c r="B288" s="114" t="s">
        <v>313</v>
      </c>
      <c r="C288" s="35"/>
      <c r="D288" s="210"/>
      <c r="E288" s="32"/>
      <c r="F288" s="33"/>
    </row>
    <row r="289" spans="1:6">
      <c r="A289" s="16"/>
      <c r="B289" s="58" t="s">
        <v>2075</v>
      </c>
      <c r="C289" s="35"/>
      <c r="D289" s="210"/>
      <c r="E289" s="32"/>
      <c r="F289" s="33"/>
    </row>
    <row r="290" spans="1:6">
      <c r="A290" s="16"/>
      <c r="B290" s="114" t="s">
        <v>336</v>
      </c>
      <c r="C290" s="35"/>
      <c r="D290" s="210"/>
      <c r="E290" s="32"/>
      <c r="F290" s="33"/>
    </row>
    <row r="291" spans="1:6">
      <c r="A291" s="16"/>
      <c r="B291" s="58" t="s">
        <v>2076</v>
      </c>
      <c r="C291" s="35"/>
      <c r="D291" s="210"/>
      <c r="E291" s="32"/>
      <c r="F291" s="33"/>
    </row>
    <row r="292" spans="1:6">
      <c r="A292" s="16"/>
      <c r="B292" s="16" t="s">
        <v>393</v>
      </c>
      <c r="C292" s="35"/>
      <c r="D292" s="210"/>
      <c r="E292" s="32"/>
      <c r="F292" s="33"/>
    </row>
    <row r="293" spans="1:6">
      <c r="A293" s="16"/>
      <c r="B293" s="58" t="s">
        <v>337</v>
      </c>
      <c r="C293" s="35"/>
      <c r="D293" s="210"/>
      <c r="E293" s="32"/>
      <c r="F293" s="33"/>
    </row>
    <row r="294" spans="1:6">
      <c r="A294" s="16"/>
      <c r="B294" s="58" t="s">
        <v>344</v>
      </c>
      <c r="C294" s="35"/>
      <c r="D294" s="210"/>
      <c r="E294" s="32"/>
      <c r="F294" s="33"/>
    </row>
    <row r="295" spans="1:6">
      <c r="A295" s="19"/>
      <c r="B295" s="115" t="s">
        <v>338</v>
      </c>
      <c r="C295" s="51"/>
      <c r="D295" s="451"/>
      <c r="E295" s="28"/>
      <c r="F295" s="42"/>
    </row>
    <row r="296" spans="1:6">
      <c r="A296" s="156"/>
      <c r="B296" s="167" t="s">
        <v>339</v>
      </c>
      <c r="C296" s="157"/>
      <c r="D296" s="520"/>
      <c r="E296" s="159"/>
      <c r="F296" s="160"/>
    </row>
    <row r="297" spans="1:6">
      <c r="A297" s="55" t="s">
        <v>340</v>
      </c>
      <c r="B297" s="25" t="s">
        <v>341</v>
      </c>
      <c r="C297" s="24">
        <v>3</v>
      </c>
      <c r="D297" s="515"/>
      <c r="E297" s="26"/>
      <c r="F297" s="36">
        <f>+E297*C297</f>
        <v>0</v>
      </c>
    </row>
    <row r="298" spans="1:6">
      <c r="A298" s="15"/>
      <c r="B298" s="161" t="s">
        <v>394</v>
      </c>
      <c r="C298" s="35"/>
      <c r="D298" s="210"/>
      <c r="E298" s="32"/>
      <c r="F298" s="33"/>
    </row>
    <row r="299" spans="1:6">
      <c r="A299" s="15"/>
      <c r="B299" s="49" t="s">
        <v>7</v>
      </c>
      <c r="C299" s="35"/>
      <c r="D299" s="210"/>
      <c r="E299" s="32"/>
      <c r="F299" s="33"/>
    </row>
    <row r="300" spans="1:6">
      <c r="A300" s="15"/>
      <c r="B300" s="16" t="s">
        <v>342</v>
      </c>
      <c r="C300" s="35"/>
      <c r="D300" s="210"/>
      <c r="E300" s="32"/>
      <c r="F300" s="33"/>
    </row>
    <row r="301" spans="1:6">
      <c r="A301" s="15"/>
      <c r="B301" s="16" t="s">
        <v>392</v>
      </c>
      <c r="C301" s="35"/>
      <c r="D301" s="210"/>
      <c r="E301" s="32"/>
      <c r="F301" s="33"/>
    </row>
    <row r="302" spans="1:6">
      <c r="A302" s="15"/>
      <c r="B302" s="16" t="s">
        <v>393</v>
      </c>
      <c r="C302" s="35"/>
      <c r="D302" s="210"/>
      <c r="E302" s="32"/>
      <c r="F302" s="33"/>
    </row>
    <row r="303" spans="1:6">
      <c r="A303" s="15"/>
      <c r="B303" s="16" t="s">
        <v>343</v>
      </c>
      <c r="C303" s="35"/>
      <c r="D303" s="210"/>
      <c r="E303" s="32"/>
      <c r="F303" s="33"/>
    </row>
    <row r="304" spans="1:6">
      <c r="A304" s="15"/>
      <c r="B304" s="16" t="s">
        <v>344</v>
      </c>
      <c r="C304" s="35"/>
      <c r="D304" s="210"/>
      <c r="E304" s="32"/>
      <c r="F304" s="33"/>
    </row>
    <row r="305" spans="1:6">
      <c r="A305" s="15"/>
      <c r="B305" s="16" t="s">
        <v>345</v>
      </c>
      <c r="C305" s="35"/>
      <c r="D305" s="210"/>
      <c r="E305" s="32"/>
      <c r="F305" s="33"/>
    </row>
    <row r="306" spans="1:6">
      <c r="A306" s="23" t="s">
        <v>346</v>
      </c>
      <c r="B306" s="20" t="s">
        <v>347</v>
      </c>
      <c r="C306" s="24">
        <v>7</v>
      </c>
      <c r="D306" s="515"/>
      <c r="E306" s="26"/>
      <c r="F306" s="36">
        <f>+E306*C306</f>
        <v>0</v>
      </c>
    </row>
    <row r="307" spans="1:6">
      <c r="A307" s="37"/>
      <c r="B307" s="38" t="s">
        <v>348</v>
      </c>
      <c r="C307" s="35"/>
      <c r="D307" s="210"/>
      <c r="E307" s="32"/>
      <c r="F307" s="33"/>
    </row>
    <row r="308" spans="1:6">
      <c r="A308" s="37"/>
      <c r="B308" s="18" t="s">
        <v>7</v>
      </c>
      <c r="C308" s="35"/>
      <c r="D308" s="210"/>
      <c r="E308" s="32"/>
      <c r="F308" s="33"/>
    </row>
    <row r="309" spans="1:6">
      <c r="A309" s="37"/>
      <c r="B309" s="18" t="s">
        <v>349</v>
      </c>
      <c r="C309" s="35"/>
      <c r="D309" s="210"/>
      <c r="E309" s="32"/>
      <c r="F309" s="33"/>
    </row>
    <row r="310" spans="1:6">
      <c r="A310" s="37"/>
      <c r="B310" s="17" t="s">
        <v>350</v>
      </c>
      <c r="C310" s="35"/>
      <c r="D310" s="210"/>
      <c r="E310" s="32"/>
      <c r="F310" s="33"/>
    </row>
    <row r="311" spans="1:6">
      <c r="A311" s="37"/>
      <c r="B311" s="16" t="s">
        <v>393</v>
      </c>
      <c r="C311" s="35"/>
      <c r="D311" s="210"/>
      <c r="E311" s="32"/>
      <c r="F311" s="33"/>
    </row>
    <row r="312" spans="1:6">
      <c r="A312" s="37"/>
      <c r="B312" s="17" t="s">
        <v>2077</v>
      </c>
      <c r="C312" s="35"/>
      <c r="D312" s="210"/>
      <c r="E312" s="32"/>
      <c r="F312" s="33"/>
    </row>
    <row r="313" spans="1:6">
      <c r="A313" s="37"/>
      <c r="B313" s="58" t="s">
        <v>337</v>
      </c>
      <c r="C313" s="35"/>
      <c r="D313" s="210"/>
      <c r="E313" s="32"/>
      <c r="F313" s="33"/>
    </row>
    <row r="314" spans="1:6">
      <c r="A314" s="37"/>
      <c r="B314" s="17" t="s">
        <v>351</v>
      </c>
      <c r="C314" s="35"/>
      <c r="D314" s="210"/>
      <c r="E314" s="32"/>
      <c r="F314" s="33"/>
    </row>
    <row r="315" spans="1:6">
      <c r="A315" s="37"/>
      <c r="B315" s="114" t="s">
        <v>338</v>
      </c>
      <c r="C315" s="35"/>
      <c r="D315" s="210"/>
      <c r="E315" s="32"/>
      <c r="F315" s="33"/>
    </row>
    <row r="316" spans="1:6">
      <c r="A316" s="23" t="s">
        <v>353</v>
      </c>
      <c r="B316" s="20" t="s">
        <v>354</v>
      </c>
      <c r="C316" s="24">
        <v>3</v>
      </c>
      <c r="D316" s="515"/>
      <c r="E316" s="26"/>
      <c r="F316" s="36">
        <f>+E316*C316</f>
        <v>0</v>
      </c>
    </row>
    <row r="317" spans="1:6">
      <c r="A317" s="37"/>
      <c r="B317" s="45" t="s">
        <v>355</v>
      </c>
      <c r="C317" s="35"/>
      <c r="D317" s="210"/>
      <c r="E317" s="32"/>
      <c r="F317" s="33"/>
    </row>
    <row r="318" spans="1:6">
      <c r="A318" s="37"/>
      <c r="B318" s="18" t="s">
        <v>7</v>
      </c>
      <c r="C318" s="35"/>
      <c r="D318" s="210"/>
      <c r="E318" s="32"/>
      <c r="F318" s="33"/>
    </row>
    <row r="319" spans="1:6">
      <c r="A319" s="37"/>
      <c r="B319" s="16" t="s">
        <v>342</v>
      </c>
      <c r="C319" s="35"/>
      <c r="D319" s="210"/>
      <c r="E319" s="32"/>
      <c r="F319" s="33"/>
    </row>
    <row r="320" spans="1:6">
      <c r="A320" s="37"/>
      <c r="B320" s="16" t="s">
        <v>356</v>
      </c>
      <c r="C320" s="35"/>
      <c r="D320" s="210"/>
      <c r="E320" s="32"/>
      <c r="F320" s="33"/>
    </row>
    <row r="321" spans="1:6">
      <c r="A321" s="37"/>
      <c r="B321" s="16" t="s">
        <v>357</v>
      </c>
      <c r="C321" s="35"/>
      <c r="D321" s="210"/>
      <c r="E321" s="32"/>
      <c r="F321" s="33"/>
    </row>
    <row r="322" spans="1:6">
      <c r="A322" s="37"/>
      <c r="B322" s="16" t="s">
        <v>352</v>
      </c>
      <c r="C322" s="35"/>
      <c r="D322" s="210"/>
      <c r="E322" s="32"/>
      <c r="F322" s="33"/>
    </row>
    <row r="323" spans="1:6">
      <c r="A323" s="37"/>
      <c r="B323" s="16" t="s">
        <v>344</v>
      </c>
      <c r="C323" s="35"/>
      <c r="D323" s="210"/>
      <c r="E323" s="32"/>
      <c r="F323" s="33"/>
    </row>
    <row r="324" spans="1:6">
      <c r="A324" s="37"/>
      <c r="B324" s="16" t="s">
        <v>358</v>
      </c>
      <c r="C324" s="35"/>
      <c r="D324" s="210"/>
      <c r="E324" s="32"/>
      <c r="F324" s="33"/>
    </row>
    <row r="325" spans="1:6">
      <c r="A325" s="55" t="s">
        <v>359</v>
      </c>
      <c r="B325" s="25" t="s">
        <v>360</v>
      </c>
      <c r="C325" s="24">
        <v>22</v>
      </c>
      <c r="D325" s="515"/>
      <c r="E325" s="26"/>
      <c r="F325" s="36">
        <f>+E325*C325</f>
        <v>0</v>
      </c>
    </row>
    <row r="326" spans="1:6">
      <c r="A326" s="16"/>
      <c r="B326" s="64" t="s">
        <v>361</v>
      </c>
      <c r="C326" s="35"/>
      <c r="D326" s="210"/>
      <c r="E326" s="32"/>
      <c r="F326" s="33"/>
    </row>
    <row r="327" spans="1:6">
      <c r="A327" s="16"/>
      <c r="B327" s="64" t="s">
        <v>395</v>
      </c>
      <c r="C327" s="35"/>
      <c r="D327" s="210"/>
      <c r="E327" s="32"/>
      <c r="F327" s="33"/>
    </row>
    <row r="328" spans="1:6">
      <c r="A328" s="16"/>
      <c r="B328" s="45" t="s">
        <v>396</v>
      </c>
      <c r="C328" s="35"/>
      <c r="D328" s="210"/>
      <c r="E328" s="32"/>
      <c r="F328" s="33"/>
    </row>
    <row r="329" spans="1:6">
      <c r="A329" s="16"/>
      <c r="B329" s="18" t="s">
        <v>7</v>
      </c>
      <c r="C329" s="35"/>
      <c r="D329" s="210"/>
      <c r="E329" s="32"/>
      <c r="F329" s="33"/>
    </row>
    <row r="330" spans="1:6">
      <c r="A330" s="16"/>
      <c r="B330" s="16" t="s">
        <v>342</v>
      </c>
      <c r="C330" s="35"/>
      <c r="D330" s="210"/>
      <c r="E330" s="32"/>
      <c r="F330" s="33"/>
    </row>
    <row r="331" spans="1:6">
      <c r="A331" s="16"/>
      <c r="B331" s="16" t="s">
        <v>316</v>
      </c>
      <c r="C331" s="35"/>
      <c r="D331" s="210"/>
      <c r="E331" s="32"/>
      <c r="F331" s="33"/>
    </row>
    <row r="332" spans="1:6">
      <c r="A332" s="16"/>
      <c r="B332" s="16" t="s">
        <v>362</v>
      </c>
      <c r="C332" s="35"/>
      <c r="D332" s="210"/>
      <c r="E332" s="32"/>
      <c r="F332" s="33"/>
    </row>
    <row r="333" spans="1:6">
      <c r="A333" s="16"/>
      <c r="B333" s="16" t="s">
        <v>352</v>
      </c>
      <c r="C333" s="35"/>
      <c r="D333" s="210"/>
      <c r="E333" s="32"/>
      <c r="F333" s="33"/>
    </row>
    <row r="334" spans="1:6">
      <c r="A334" s="16"/>
      <c r="B334" s="16" t="s">
        <v>344</v>
      </c>
      <c r="C334" s="35"/>
      <c r="D334" s="210"/>
      <c r="E334" s="32"/>
      <c r="F334" s="33"/>
    </row>
    <row r="335" spans="1:6">
      <c r="A335" s="19"/>
      <c r="B335" s="16" t="s">
        <v>358</v>
      </c>
      <c r="C335" s="51"/>
      <c r="D335" s="451"/>
      <c r="E335" s="28"/>
      <c r="F335" s="42"/>
    </row>
    <row r="336" spans="1:6">
      <c r="A336" s="23" t="s">
        <v>363</v>
      </c>
      <c r="B336" s="20" t="s">
        <v>364</v>
      </c>
      <c r="C336" s="24">
        <v>1</v>
      </c>
      <c r="D336" s="515"/>
      <c r="E336" s="26"/>
      <c r="F336" s="36">
        <f>+E336*C336</f>
        <v>0</v>
      </c>
    </row>
    <row r="337" spans="1:6">
      <c r="A337" s="37"/>
      <c r="B337" s="45" t="s">
        <v>365</v>
      </c>
      <c r="C337" s="35"/>
      <c r="D337" s="210"/>
      <c r="E337" s="32"/>
      <c r="F337" s="33"/>
    </row>
    <row r="338" spans="1:6">
      <c r="A338" s="37"/>
      <c r="B338" s="18" t="s">
        <v>7</v>
      </c>
      <c r="C338" s="35"/>
      <c r="D338" s="210"/>
      <c r="E338" s="32"/>
      <c r="F338" s="33"/>
    </row>
    <row r="339" spans="1:6">
      <c r="A339" s="37"/>
      <c r="B339" s="17" t="s">
        <v>2078</v>
      </c>
      <c r="C339" s="35"/>
      <c r="D339" s="210"/>
      <c r="E339" s="32"/>
      <c r="F339" s="33"/>
    </row>
    <row r="340" spans="1:6">
      <c r="A340" s="37"/>
      <c r="B340" s="17" t="s">
        <v>366</v>
      </c>
      <c r="C340" s="35"/>
      <c r="D340" s="501"/>
      <c r="E340" s="32"/>
      <c r="F340" s="33"/>
    </row>
    <row r="341" spans="1:6">
      <c r="A341" s="37"/>
      <c r="B341" s="17" t="s">
        <v>367</v>
      </c>
      <c r="C341" s="35"/>
      <c r="D341" s="501"/>
      <c r="E341" s="32"/>
      <c r="F341" s="33"/>
    </row>
    <row r="342" spans="1:6">
      <c r="A342" s="50"/>
      <c r="B342" s="19" t="s">
        <v>2079</v>
      </c>
      <c r="C342" s="51"/>
      <c r="D342" s="504"/>
      <c r="E342" s="28"/>
      <c r="F342" s="42"/>
    </row>
    <row r="343" spans="1:6">
      <c r="A343" s="124"/>
      <c r="B343" s="124" t="s">
        <v>106</v>
      </c>
      <c r="C343" s="24"/>
      <c r="D343" s="497"/>
      <c r="E343" s="26"/>
      <c r="F343" s="36">
        <f>SUM(F11:F342)</f>
        <v>0</v>
      </c>
    </row>
    <row r="344" spans="1:6">
      <c r="A344" s="22"/>
      <c r="B344" s="22" t="s">
        <v>107</v>
      </c>
      <c r="C344" s="27"/>
      <c r="D344" s="498"/>
      <c r="E344" s="28"/>
      <c r="F344" s="42">
        <f>+F343*0.22</f>
        <v>0</v>
      </c>
    </row>
    <row r="345" spans="1:6" ht="13.5" thickBot="1">
      <c r="A345" s="125"/>
      <c r="B345" s="125" t="s">
        <v>108</v>
      </c>
      <c r="C345" s="126"/>
      <c r="D345" s="505"/>
      <c r="E345" s="127"/>
      <c r="F345" s="127">
        <f>SUM(F343:F344)</f>
        <v>0</v>
      </c>
    </row>
    <row r="346" spans="1:6" ht="13.5" thickTop="1"/>
  </sheetData>
  <customSheetViews>
    <customSheetView guid="{DE65DFB8-3876-4C26-83DF-9BEB566029CF}">
      <selection activeCell="A8" sqref="A8:XFD8"/>
      <pageMargins left="0.19685039370078741" right="0.19685039370078741" top="0.78740157480314965" bottom="0.62992125984251968" header="0.31496062992125984" footer="0.31496062992125984"/>
      <printOptions horizontalCentered="1"/>
      <pageSetup paperSize="9" orientation="landscape" horizontalDpi="300" verticalDpi="300" r:id="rId1"/>
      <headerFooter>
        <oddFooter>&amp;L&amp;7UKC Ljubljana
DTS - Urgentni kirurški blok - Faza 3a&amp;C&amp;7Stran &amp;P od &amp;N&amp;R&amp;7oktober 2019</oddFooter>
      </headerFooter>
    </customSheetView>
  </customSheetViews>
  <printOptions horizontalCentered="1"/>
  <pageMargins left="0.19685039370078741" right="0.19685039370078741" top="0.78740157480314965" bottom="0.62992125984251968" header="0.31496062992125984" footer="0.31496062992125984"/>
  <pageSetup paperSize="9" orientation="landscape" horizontalDpi="300" verticalDpi="300" r:id="rId2"/>
  <headerFooter>
    <oddFooter>&amp;L&amp;7UKC Ljubljana
DTS - Urgentni kirurški blok - Faza 3a&amp;C&amp;7Stran &amp;P od &amp;N&amp;R&amp;7oktober 2019</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X126"/>
  <sheetViews>
    <sheetView zoomScaleNormal="100" workbookViewId="0">
      <selection activeCell="D41" sqref="D41"/>
    </sheetView>
  </sheetViews>
  <sheetFormatPr defaultRowHeight="12.75"/>
  <cols>
    <col min="1" max="1" width="9.85546875" style="5" customWidth="1"/>
    <col min="2" max="2" width="63.5703125" style="5" customWidth="1"/>
    <col min="3" max="3" width="3.7109375" style="1" customWidth="1"/>
    <col min="4" max="4" width="45" style="2" customWidth="1"/>
    <col min="5" max="5" width="11.7109375" style="2" customWidth="1"/>
    <col min="6" max="6" width="11.7109375" style="100" customWidth="1"/>
  </cols>
  <sheetData>
    <row r="1" spans="1:24">
      <c r="B1" s="99" t="s">
        <v>10</v>
      </c>
    </row>
    <row r="2" spans="1:24">
      <c r="A2" s="101" t="s">
        <v>117</v>
      </c>
      <c r="B2" s="102" t="s">
        <v>424</v>
      </c>
    </row>
    <row r="4" spans="1:24">
      <c r="B4" s="104" t="s">
        <v>12</v>
      </c>
    </row>
    <row r="5" spans="1:24">
      <c r="B5" s="106" t="s">
        <v>2116</v>
      </c>
    </row>
    <row r="6" spans="1:24">
      <c r="B6" s="107" t="s">
        <v>15</v>
      </c>
    </row>
    <row r="7" spans="1:24">
      <c r="B7" s="4" t="s">
        <v>1</v>
      </c>
    </row>
    <row r="8" spans="1:24" ht="22.5">
      <c r="B8" s="422" t="s">
        <v>2094</v>
      </c>
    </row>
    <row r="9" spans="1:24">
      <c r="B9" s="7" t="s">
        <v>2</v>
      </c>
    </row>
    <row r="10" spans="1:24">
      <c r="B10" s="7"/>
    </row>
    <row r="11" spans="1:24">
      <c r="A11" s="391" t="s">
        <v>1927</v>
      </c>
      <c r="B11" s="162" t="s">
        <v>3</v>
      </c>
      <c r="C11" s="163" t="s">
        <v>4</v>
      </c>
      <c r="D11" s="184" t="s">
        <v>2087</v>
      </c>
      <c r="E11" s="183" t="s">
        <v>5</v>
      </c>
      <c r="F11" s="164" t="s">
        <v>6</v>
      </c>
    </row>
    <row r="12" spans="1:24">
      <c r="A12" s="124"/>
      <c r="B12" s="173" t="s">
        <v>424</v>
      </c>
      <c r="C12" s="24"/>
      <c r="D12" s="26"/>
      <c r="E12" s="26"/>
      <c r="F12" s="36"/>
    </row>
    <row r="13" spans="1:24">
      <c r="A13" s="23" t="s">
        <v>425</v>
      </c>
      <c r="B13" s="20" t="s">
        <v>426</v>
      </c>
      <c r="C13" s="24">
        <v>1</v>
      </c>
      <c r="D13" s="420"/>
      <c r="E13" s="26"/>
      <c r="F13" s="36">
        <f>+C13*E13</f>
        <v>0</v>
      </c>
      <c r="S13" s="23"/>
      <c r="T13" s="20"/>
      <c r="U13" s="24"/>
      <c r="V13" s="47"/>
      <c r="W13" s="26"/>
      <c r="X13" s="36"/>
    </row>
    <row r="14" spans="1:24">
      <c r="A14" s="37"/>
      <c r="B14" s="45" t="s">
        <v>218</v>
      </c>
      <c r="C14" s="35"/>
      <c r="D14" s="32"/>
      <c r="E14" s="32"/>
      <c r="F14" s="33"/>
      <c r="S14" s="37"/>
      <c r="T14" s="45"/>
      <c r="U14" s="35"/>
      <c r="V14" s="46"/>
      <c r="W14" s="32"/>
      <c r="X14" s="33"/>
    </row>
    <row r="15" spans="1:24">
      <c r="A15" s="15"/>
      <c r="B15" s="15" t="s">
        <v>7</v>
      </c>
      <c r="C15" s="31"/>
      <c r="D15" s="32"/>
      <c r="E15" s="32"/>
      <c r="F15" s="33"/>
      <c r="S15" s="15"/>
      <c r="T15" s="15"/>
      <c r="U15" s="31"/>
      <c r="V15" s="32"/>
      <c r="W15" s="32"/>
      <c r="X15" s="33"/>
    </row>
    <row r="16" spans="1:24">
      <c r="A16" s="15"/>
      <c r="B16" s="174" t="s">
        <v>427</v>
      </c>
      <c r="C16" s="31"/>
      <c r="D16" s="32"/>
      <c r="E16" s="32"/>
      <c r="F16" s="33"/>
      <c r="S16" s="15"/>
      <c r="T16" s="174"/>
      <c r="U16" s="31"/>
      <c r="V16" s="32"/>
      <c r="W16" s="32"/>
      <c r="X16" s="33"/>
    </row>
    <row r="17" spans="1:24">
      <c r="A17" s="15"/>
      <c r="B17" s="16" t="s">
        <v>428</v>
      </c>
      <c r="C17" s="31"/>
      <c r="D17" s="32"/>
      <c r="E17" s="32"/>
      <c r="F17" s="33"/>
      <c r="S17" s="15"/>
      <c r="T17" s="16"/>
      <c r="U17" s="31"/>
      <c r="V17" s="32"/>
      <c r="W17" s="32"/>
      <c r="X17" s="33"/>
    </row>
    <row r="18" spans="1:24">
      <c r="A18" s="15"/>
      <c r="B18" s="175" t="s">
        <v>429</v>
      </c>
      <c r="C18" s="31"/>
      <c r="D18" s="32"/>
      <c r="E18" s="32"/>
      <c r="F18" s="33"/>
      <c r="S18" s="15"/>
      <c r="T18" s="175"/>
      <c r="U18" s="31"/>
      <c r="V18" s="32"/>
      <c r="W18" s="32"/>
      <c r="X18" s="33"/>
    </row>
    <row r="19" spans="1:24">
      <c r="A19" s="15"/>
      <c r="B19" s="175" t="s">
        <v>430</v>
      </c>
      <c r="C19" s="31"/>
      <c r="D19" s="32"/>
      <c r="E19" s="32"/>
      <c r="F19" s="33"/>
      <c r="S19" s="15"/>
      <c r="T19" s="175"/>
      <c r="U19" s="31"/>
      <c r="V19" s="32"/>
      <c r="W19" s="32"/>
      <c r="X19" s="33"/>
    </row>
    <row r="20" spans="1:24">
      <c r="A20" s="15"/>
      <c r="B20" s="175" t="s">
        <v>431</v>
      </c>
      <c r="C20" s="31"/>
      <c r="D20" s="32"/>
      <c r="E20" s="32"/>
      <c r="F20" s="33"/>
      <c r="S20" s="15"/>
      <c r="T20" s="175"/>
      <c r="U20" s="31"/>
      <c r="V20" s="32"/>
      <c r="W20" s="32"/>
      <c r="X20" s="33"/>
    </row>
    <row r="21" spans="1:24">
      <c r="A21" s="15"/>
      <c r="B21" s="175" t="s">
        <v>432</v>
      </c>
      <c r="C21" s="31"/>
      <c r="D21" s="32"/>
      <c r="E21" s="32"/>
      <c r="F21" s="33"/>
      <c r="S21" s="15"/>
      <c r="T21" s="175"/>
      <c r="U21" s="31"/>
      <c r="V21" s="32"/>
      <c r="W21" s="32"/>
      <c r="X21" s="33"/>
    </row>
    <row r="22" spans="1:24">
      <c r="A22" s="15"/>
      <c r="B22" s="175" t="s">
        <v>433</v>
      </c>
      <c r="C22" s="31"/>
      <c r="D22" s="32"/>
      <c r="E22" s="32"/>
      <c r="F22" s="33"/>
      <c r="S22" s="15"/>
      <c r="T22" s="175"/>
      <c r="U22" s="31"/>
      <c r="V22" s="32"/>
      <c r="W22" s="32"/>
      <c r="X22" s="33"/>
    </row>
    <row r="23" spans="1:24">
      <c r="A23" s="15"/>
      <c r="B23" s="175" t="s">
        <v>434</v>
      </c>
      <c r="C23" s="31"/>
      <c r="D23" s="32"/>
      <c r="E23" s="32"/>
      <c r="F23" s="33"/>
      <c r="S23" s="15"/>
      <c r="T23" s="175"/>
      <c r="U23" s="31"/>
      <c r="V23" s="32"/>
      <c r="W23" s="32"/>
      <c r="X23" s="33"/>
    </row>
    <row r="24" spans="1:24">
      <c r="A24" s="15"/>
      <c r="B24" s="174" t="s">
        <v>435</v>
      </c>
      <c r="C24" s="31"/>
      <c r="D24" s="32"/>
      <c r="E24" s="32"/>
      <c r="F24" s="33"/>
      <c r="S24" s="15"/>
      <c r="T24" s="174"/>
      <c r="U24" s="31"/>
      <c r="V24" s="32"/>
      <c r="W24" s="32"/>
      <c r="X24" s="33"/>
    </row>
    <row r="25" spans="1:24">
      <c r="A25" s="15"/>
      <c r="B25" s="175" t="s">
        <v>436</v>
      </c>
      <c r="C25" s="31"/>
      <c r="D25" s="32"/>
      <c r="E25" s="32"/>
      <c r="F25" s="33"/>
      <c r="S25" s="15"/>
      <c r="T25" s="175"/>
      <c r="U25" s="31"/>
      <c r="V25" s="32"/>
      <c r="W25" s="32"/>
      <c r="X25" s="33"/>
    </row>
    <row r="26" spans="1:24">
      <c r="A26" s="15"/>
      <c r="B26" s="174" t="s">
        <v>2040</v>
      </c>
      <c r="C26" s="31"/>
      <c r="D26" s="32"/>
      <c r="E26" s="32"/>
      <c r="F26" s="33"/>
      <c r="S26" s="15"/>
      <c r="T26" s="174"/>
      <c r="U26" s="31"/>
      <c r="V26" s="32"/>
      <c r="W26" s="32"/>
      <c r="X26" s="33"/>
    </row>
    <row r="27" spans="1:24">
      <c r="A27" s="15"/>
      <c r="B27" s="175" t="s">
        <v>437</v>
      </c>
      <c r="C27" s="31"/>
      <c r="D27" s="32"/>
      <c r="E27" s="32"/>
      <c r="F27" s="33"/>
      <c r="S27" s="15"/>
      <c r="T27" s="175"/>
      <c r="U27" s="31"/>
      <c r="V27" s="32"/>
      <c r="W27" s="32"/>
      <c r="X27" s="33"/>
    </row>
    <row r="28" spans="1:24">
      <c r="A28" s="15"/>
      <c r="B28" s="174" t="s">
        <v>438</v>
      </c>
      <c r="C28" s="31"/>
      <c r="D28" s="32"/>
      <c r="E28" s="32"/>
      <c r="F28" s="33"/>
      <c r="S28" s="15"/>
      <c r="T28" s="174"/>
      <c r="U28" s="31"/>
      <c r="V28" s="32"/>
      <c r="W28" s="32"/>
      <c r="X28" s="33"/>
    </row>
    <row r="29" spans="1:24">
      <c r="A29" s="15"/>
      <c r="B29" s="175" t="s">
        <v>439</v>
      </c>
      <c r="C29" s="31"/>
      <c r="D29" s="32"/>
      <c r="E29" s="32"/>
      <c r="F29" s="33"/>
      <c r="S29" s="15"/>
      <c r="T29" s="175"/>
      <c r="U29" s="31"/>
      <c r="V29" s="32"/>
      <c r="W29" s="32"/>
      <c r="X29" s="33"/>
    </row>
    <row r="30" spans="1:24">
      <c r="A30" s="15"/>
      <c r="B30" s="175" t="s">
        <v>440</v>
      </c>
      <c r="C30" s="31"/>
      <c r="D30" s="32"/>
      <c r="E30" s="32"/>
      <c r="F30" s="33"/>
      <c r="S30" s="15"/>
      <c r="T30" s="175"/>
      <c r="U30" s="31"/>
      <c r="V30" s="32"/>
      <c r="W30" s="32"/>
      <c r="X30" s="33"/>
    </row>
    <row r="31" spans="1:24">
      <c r="A31" s="15"/>
      <c r="B31" s="175" t="s">
        <v>441</v>
      </c>
      <c r="C31" s="31"/>
      <c r="D31" s="32"/>
      <c r="E31" s="32"/>
      <c r="F31" s="33"/>
      <c r="S31" s="15"/>
      <c r="T31" s="175"/>
      <c r="U31" s="31"/>
      <c r="V31" s="32"/>
      <c r="W31" s="32"/>
      <c r="X31" s="33"/>
    </row>
    <row r="32" spans="1:24">
      <c r="A32" s="15"/>
      <c r="B32" s="175" t="s">
        <v>442</v>
      </c>
      <c r="C32" s="31"/>
      <c r="D32" s="32"/>
      <c r="E32" s="32"/>
      <c r="F32" s="33"/>
      <c r="S32" s="15"/>
      <c r="T32" s="175"/>
      <c r="U32" s="31"/>
      <c r="V32" s="32"/>
      <c r="W32" s="32"/>
      <c r="X32" s="33"/>
    </row>
    <row r="33" spans="1:24">
      <c r="A33" s="55" t="s">
        <v>453</v>
      </c>
      <c r="B33" s="20" t="s">
        <v>454</v>
      </c>
      <c r="C33" s="24">
        <v>1</v>
      </c>
      <c r="D33" s="434"/>
      <c r="E33" s="26"/>
      <c r="F33" s="36">
        <f>+C33*E33</f>
        <v>0</v>
      </c>
      <c r="S33" s="57"/>
      <c r="T33" s="44"/>
      <c r="U33" s="31"/>
      <c r="V33" s="32"/>
      <c r="W33" s="32"/>
      <c r="X33" s="33"/>
    </row>
    <row r="34" spans="1:24">
      <c r="A34" s="16"/>
      <c r="B34" s="64" t="s">
        <v>478</v>
      </c>
      <c r="C34" s="31"/>
      <c r="D34" s="32"/>
      <c r="E34" s="32"/>
      <c r="F34" s="33"/>
      <c r="S34" s="16"/>
      <c r="T34" s="64"/>
      <c r="U34" s="31"/>
      <c r="V34" s="32"/>
      <c r="W34" s="32"/>
      <c r="X34" s="33"/>
    </row>
    <row r="35" spans="1:24">
      <c r="A35" s="16"/>
      <c r="B35" s="15" t="s">
        <v>7</v>
      </c>
      <c r="C35" s="31"/>
      <c r="D35" s="32"/>
      <c r="E35" s="32"/>
      <c r="F35" s="33"/>
      <c r="S35" s="16"/>
      <c r="T35" s="15"/>
      <c r="U35" s="31"/>
      <c r="V35" s="32"/>
      <c r="W35" s="32"/>
      <c r="X35" s="33"/>
    </row>
    <row r="36" spans="1:24">
      <c r="A36" s="16"/>
      <c r="B36" s="16" t="s">
        <v>479</v>
      </c>
      <c r="C36" s="31"/>
      <c r="D36" s="32"/>
      <c r="E36" s="32"/>
      <c r="F36" s="33"/>
      <c r="S36" s="16"/>
      <c r="T36" s="15"/>
      <c r="U36" s="31"/>
      <c r="V36" s="32"/>
      <c r="W36" s="32"/>
      <c r="X36" s="33"/>
    </row>
    <row r="37" spans="1:24">
      <c r="A37" s="16"/>
      <c r="B37" s="16" t="s">
        <v>480</v>
      </c>
      <c r="C37" s="31"/>
      <c r="D37" s="32"/>
      <c r="E37" s="32"/>
      <c r="F37" s="33"/>
      <c r="S37" s="16"/>
      <c r="T37" s="16"/>
      <c r="U37" s="31"/>
      <c r="V37" s="32"/>
      <c r="W37" s="32"/>
      <c r="X37" s="33"/>
    </row>
    <row r="38" spans="1:24">
      <c r="A38" s="16"/>
      <c r="B38" s="16" t="s">
        <v>481</v>
      </c>
      <c r="C38" s="31"/>
      <c r="D38" s="32"/>
      <c r="E38" s="32"/>
      <c r="F38" s="33"/>
      <c r="S38" s="16"/>
      <c r="T38" s="16"/>
      <c r="U38" s="31"/>
      <c r="V38" s="32"/>
      <c r="W38" s="32"/>
      <c r="X38" s="33"/>
    </row>
    <row r="39" spans="1:24">
      <c r="A39" s="16"/>
      <c r="B39" s="16" t="s">
        <v>482</v>
      </c>
      <c r="C39" s="31"/>
      <c r="D39" s="32"/>
      <c r="E39" s="32"/>
      <c r="F39" s="33"/>
      <c r="S39" s="16"/>
      <c r="T39" s="16"/>
      <c r="U39" s="31"/>
      <c r="V39" s="32"/>
      <c r="W39" s="32"/>
      <c r="X39" s="33"/>
    </row>
    <row r="40" spans="1:24">
      <c r="A40" s="16"/>
      <c r="B40" s="16" t="s">
        <v>2041</v>
      </c>
      <c r="C40" s="31"/>
      <c r="D40" s="32"/>
      <c r="E40" s="32"/>
      <c r="F40" s="33"/>
      <c r="S40" s="57"/>
      <c r="T40" s="178"/>
      <c r="U40" s="31"/>
      <c r="V40" s="32"/>
      <c r="W40" s="32"/>
      <c r="X40" s="33"/>
    </row>
    <row r="41" spans="1:24">
      <c r="A41" s="16"/>
      <c r="B41" s="16" t="s">
        <v>2042</v>
      </c>
      <c r="C41" s="31"/>
      <c r="D41" s="32"/>
      <c r="E41" s="32"/>
      <c r="F41" s="33"/>
      <c r="S41" s="16"/>
      <c r="T41" s="45"/>
      <c r="U41" s="35"/>
      <c r="V41" s="32"/>
      <c r="W41" s="32"/>
      <c r="X41" s="33"/>
    </row>
    <row r="42" spans="1:24">
      <c r="A42" s="16"/>
      <c r="B42" s="16" t="s">
        <v>483</v>
      </c>
      <c r="C42" s="31"/>
      <c r="D42" s="32"/>
      <c r="E42" s="32"/>
      <c r="F42" s="33"/>
      <c r="S42" s="16"/>
      <c r="T42" s="45"/>
      <c r="U42" s="35"/>
      <c r="V42" s="32"/>
      <c r="W42" s="32"/>
      <c r="X42" s="33"/>
    </row>
    <row r="43" spans="1:24">
      <c r="A43" s="16"/>
      <c r="B43" s="16" t="s">
        <v>2043</v>
      </c>
      <c r="C43" s="31"/>
      <c r="D43" s="32"/>
      <c r="E43" s="32"/>
      <c r="F43" s="33"/>
      <c r="S43" s="16"/>
      <c r="T43" s="15"/>
      <c r="U43" s="35"/>
      <c r="V43" s="32"/>
      <c r="W43" s="32"/>
      <c r="X43" s="33"/>
    </row>
    <row r="44" spans="1:24">
      <c r="A44" s="16"/>
      <c r="B44" s="16" t="s">
        <v>484</v>
      </c>
      <c r="C44" s="31"/>
      <c r="D44" s="32"/>
      <c r="E44" s="32"/>
      <c r="F44" s="33"/>
      <c r="S44" s="16"/>
      <c r="T44" s="16"/>
      <c r="U44" s="35"/>
      <c r="V44" s="32"/>
      <c r="W44" s="32"/>
      <c r="X44" s="33"/>
    </row>
    <row r="45" spans="1:24">
      <c r="A45" s="16"/>
      <c r="B45" s="180" t="s">
        <v>485</v>
      </c>
      <c r="C45" s="31"/>
      <c r="D45" s="32"/>
      <c r="E45" s="32"/>
      <c r="F45" s="33"/>
      <c r="S45" s="16"/>
      <c r="T45" s="175"/>
      <c r="U45" s="35"/>
      <c r="V45" s="32"/>
      <c r="W45" s="32"/>
      <c r="X45" s="33"/>
    </row>
    <row r="46" spans="1:24">
      <c r="A46" s="16"/>
      <c r="B46" s="16" t="s">
        <v>486</v>
      </c>
      <c r="C46" s="31"/>
      <c r="D46" s="32"/>
      <c r="E46" s="32"/>
      <c r="F46" s="33"/>
      <c r="S46" s="16"/>
      <c r="T46" s="175"/>
      <c r="U46" s="35"/>
      <c r="V46" s="32"/>
      <c r="W46" s="32"/>
      <c r="X46" s="33"/>
    </row>
    <row r="47" spans="1:24">
      <c r="A47" s="16"/>
      <c r="B47" s="16" t="s">
        <v>487</v>
      </c>
      <c r="C47" s="31"/>
      <c r="D47" s="32"/>
      <c r="E47" s="32"/>
      <c r="F47" s="33"/>
      <c r="S47" s="16"/>
      <c r="T47" s="40"/>
      <c r="U47" s="35"/>
      <c r="V47" s="32"/>
      <c r="W47" s="32"/>
      <c r="X47" s="33"/>
    </row>
    <row r="48" spans="1:24">
      <c r="A48" s="16"/>
      <c r="B48" s="16" t="s">
        <v>488</v>
      </c>
      <c r="C48" s="31"/>
      <c r="D48" s="32"/>
      <c r="E48" s="32"/>
      <c r="F48" s="33"/>
      <c r="S48" s="16"/>
      <c r="T48" s="40"/>
      <c r="U48" s="35"/>
      <c r="V48" s="32"/>
      <c r="W48" s="32"/>
      <c r="X48" s="33"/>
    </row>
    <row r="49" spans="1:24">
      <c r="A49" s="16"/>
      <c r="B49" s="16" t="s">
        <v>489</v>
      </c>
      <c r="C49" s="31"/>
      <c r="D49" s="32"/>
      <c r="E49" s="32"/>
      <c r="F49" s="33"/>
      <c r="S49" s="15"/>
      <c r="T49" s="40"/>
      <c r="U49" s="31"/>
      <c r="V49" s="32"/>
      <c r="W49" s="32"/>
      <c r="X49" s="33"/>
    </row>
    <row r="50" spans="1:24">
      <c r="A50" s="16"/>
      <c r="B50" s="15" t="s">
        <v>61</v>
      </c>
      <c r="C50" s="31"/>
      <c r="D50" s="32"/>
      <c r="E50" s="32"/>
      <c r="F50" s="33"/>
      <c r="S50" s="43"/>
      <c r="T50" s="44"/>
      <c r="U50" s="31"/>
      <c r="V50" s="56"/>
      <c r="W50" s="32"/>
      <c r="X50" s="33"/>
    </row>
    <row r="51" spans="1:24">
      <c r="A51" s="16"/>
      <c r="B51" s="16" t="s">
        <v>490</v>
      </c>
      <c r="C51" s="31"/>
      <c r="D51" s="32"/>
      <c r="E51" s="32"/>
      <c r="F51" s="33"/>
      <c r="S51" s="15"/>
      <c r="T51" s="38"/>
      <c r="U51" s="35"/>
      <c r="V51" s="46"/>
      <c r="W51" s="32"/>
      <c r="X51" s="33"/>
    </row>
    <row r="52" spans="1:24">
      <c r="A52" s="55" t="s">
        <v>455</v>
      </c>
      <c r="B52" s="20" t="s">
        <v>491</v>
      </c>
      <c r="C52" s="24">
        <v>12</v>
      </c>
      <c r="D52" s="509"/>
      <c r="E52" s="26"/>
      <c r="F52" s="36">
        <f>+C52*E52</f>
        <v>0</v>
      </c>
      <c r="S52" s="15"/>
      <c r="T52" s="38"/>
      <c r="U52" s="35"/>
      <c r="V52" s="46"/>
      <c r="W52" s="32"/>
      <c r="X52" s="33"/>
    </row>
    <row r="53" spans="1:24">
      <c r="A53" s="16"/>
      <c r="B53" s="45" t="s">
        <v>456</v>
      </c>
      <c r="C53" s="35"/>
      <c r="D53" s="32"/>
      <c r="E53" s="32"/>
      <c r="F53" s="33"/>
      <c r="S53" s="15"/>
      <c r="T53" s="39"/>
      <c r="U53" s="35"/>
      <c r="V53" s="46"/>
      <c r="W53" s="32"/>
      <c r="X53" s="33"/>
    </row>
    <row r="54" spans="1:24">
      <c r="A54" s="16"/>
      <c r="B54" s="15" t="s">
        <v>7</v>
      </c>
      <c r="C54" s="35"/>
      <c r="D54" s="32"/>
      <c r="E54" s="32"/>
      <c r="F54" s="33"/>
      <c r="S54" s="15"/>
      <c r="T54" s="15"/>
      <c r="U54" s="35"/>
      <c r="V54" s="46"/>
      <c r="W54" s="32"/>
      <c r="X54" s="33"/>
    </row>
    <row r="55" spans="1:24">
      <c r="A55" s="16"/>
      <c r="B55" s="16" t="s">
        <v>2044</v>
      </c>
      <c r="C55" s="35"/>
      <c r="D55" s="32"/>
      <c r="E55" s="32"/>
      <c r="F55" s="33"/>
      <c r="S55" s="15"/>
      <c r="T55" s="175"/>
      <c r="U55" s="35"/>
      <c r="V55" s="46"/>
      <c r="W55" s="32"/>
      <c r="X55" s="33"/>
    </row>
    <row r="56" spans="1:24">
      <c r="A56" s="16"/>
      <c r="B56" s="175" t="s">
        <v>457</v>
      </c>
      <c r="C56" s="35"/>
      <c r="D56" s="32"/>
      <c r="E56" s="32"/>
      <c r="F56" s="33"/>
      <c r="S56" s="15"/>
      <c r="T56" s="175"/>
      <c r="U56" s="35"/>
      <c r="V56" s="46"/>
      <c r="W56" s="32"/>
      <c r="X56" s="33"/>
    </row>
    <row r="57" spans="1:24">
      <c r="A57" s="16"/>
      <c r="B57" s="175" t="s">
        <v>458</v>
      </c>
      <c r="C57" s="35"/>
      <c r="D57" s="32"/>
      <c r="E57" s="32"/>
      <c r="F57" s="33"/>
      <c r="S57" s="15"/>
      <c r="T57" s="177"/>
      <c r="U57" s="35"/>
      <c r="V57" s="46"/>
      <c r="W57" s="32"/>
      <c r="X57" s="33"/>
    </row>
    <row r="58" spans="1:24">
      <c r="A58" s="16"/>
      <c r="B58" s="40" t="s">
        <v>2045</v>
      </c>
      <c r="C58" s="35"/>
      <c r="D58" s="32"/>
      <c r="E58" s="32"/>
      <c r="F58" s="33"/>
      <c r="S58" s="15"/>
      <c r="T58" s="40"/>
      <c r="U58" s="35"/>
      <c r="V58" s="46"/>
      <c r="W58" s="32"/>
      <c r="X58" s="33"/>
    </row>
    <row r="59" spans="1:24">
      <c r="A59" s="15"/>
      <c r="B59" s="40" t="s">
        <v>459</v>
      </c>
      <c r="C59" s="31"/>
      <c r="D59" s="32"/>
      <c r="E59" s="32"/>
      <c r="F59" s="33"/>
      <c r="S59" s="15"/>
      <c r="T59" s="41"/>
      <c r="U59" s="35"/>
      <c r="V59" s="46"/>
      <c r="W59" s="32"/>
      <c r="X59" s="33"/>
    </row>
    <row r="60" spans="1:24">
      <c r="A60" s="22"/>
      <c r="B60" s="48" t="s">
        <v>492</v>
      </c>
      <c r="C60" s="27"/>
      <c r="D60" s="28"/>
      <c r="E60" s="28"/>
      <c r="F60" s="42"/>
      <c r="S60" s="15"/>
      <c r="T60" s="16"/>
      <c r="U60" s="35"/>
      <c r="V60" s="46"/>
      <c r="W60" s="32"/>
      <c r="X60" s="33"/>
    </row>
    <row r="61" spans="1:24">
      <c r="A61" s="25" t="s">
        <v>493</v>
      </c>
      <c r="B61" s="20" t="s">
        <v>491</v>
      </c>
      <c r="C61" s="24">
        <v>7</v>
      </c>
      <c r="D61" s="509"/>
      <c r="E61" s="26"/>
      <c r="F61" s="36">
        <f>+C61*E61</f>
        <v>0</v>
      </c>
      <c r="S61" s="15"/>
      <c r="T61" s="16"/>
      <c r="U61" s="35"/>
      <c r="V61" s="46"/>
      <c r="W61" s="32"/>
      <c r="X61" s="33"/>
    </row>
    <row r="62" spans="1:24">
      <c r="A62" s="15"/>
      <c r="B62" s="45" t="s">
        <v>494</v>
      </c>
      <c r="C62" s="31"/>
      <c r="D62" s="32"/>
      <c r="E62" s="32"/>
      <c r="F62" s="33"/>
      <c r="S62" s="15"/>
      <c r="T62" s="177"/>
      <c r="U62" s="35"/>
      <c r="V62" s="46"/>
      <c r="W62" s="32"/>
      <c r="X62" s="33"/>
    </row>
    <row r="63" spans="1:24">
      <c r="A63" s="15"/>
      <c r="B63" s="16" t="s">
        <v>2044</v>
      </c>
      <c r="C63" s="31"/>
      <c r="D63" s="32"/>
      <c r="E63" s="32"/>
      <c r="F63" s="33"/>
      <c r="S63" s="15"/>
      <c r="T63" s="40"/>
      <c r="U63" s="35"/>
      <c r="V63" s="46"/>
      <c r="W63" s="32"/>
      <c r="X63" s="33"/>
    </row>
    <row r="64" spans="1:24">
      <c r="A64" s="15"/>
      <c r="B64" s="175" t="s">
        <v>457</v>
      </c>
      <c r="C64" s="31"/>
      <c r="D64" s="32"/>
      <c r="E64" s="32"/>
      <c r="F64" s="33"/>
      <c r="S64" s="15"/>
      <c r="T64" s="40"/>
      <c r="U64" s="35"/>
      <c r="V64" s="46"/>
      <c r="W64" s="32"/>
      <c r="X64" s="33"/>
    </row>
    <row r="65" spans="1:24">
      <c r="A65" s="15"/>
      <c r="B65" s="175" t="s">
        <v>458</v>
      </c>
      <c r="C65" s="31"/>
      <c r="D65" s="32"/>
      <c r="E65" s="32"/>
      <c r="F65" s="33"/>
      <c r="S65" s="43"/>
      <c r="T65" s="44"/>
      <c r="U65" s="31"/>
      <c r="V65" s="46"/>
      <c r="W65" s="32"/>
      <c r="X65" s="33"/>
    </row>
    <row r="66" spans="1:24">
      <c r="A66" s="15"/>
      <c r="B66" s="502" t="s">
        <v>2300</v>
      </c>
      <c r="C66" s="31"/>
      <c r="D66" s="32"/>
      <c r="E66" s="32"/>
      <c r="F66" s="33"/>
      <c r="S66" s="37"/>
      <c r="T66" s="45"/>
      <c r="U66" s="35"/>
      <c r="V66" s="46"/>
      <c r="W66" s="32"/>
      <c r="X66" s="33"/>
    </row>
    <row r="67" spans="1:24">
      <c r="A67" s="15"/>
      <c r="B67" s="40" t="s">
        <v>459</v>
      </c>
      <c r="C67" s="31"/>
      <c r="D67" s="32"/>
      <c r="E67" s="32"/>
      <c r="F67" s="33"/>
      <c r="S67" s="37"/>
      <c r="T67" s="15"/>
      <c r="U67" s="35"/>
      <c r="V67" s="46"/>
      <c r="W67" s="32"/>
      <c r="X67" s="33"/>
    </row>
    <row r="68" spans="1:24">
      <c r="A68" s="22"/>
      <c r="B68" s="48" t="s">
        <v>495</v>
      </c>
      <c r="C68" s="27"/>
      <c r="D68" s="28"/>
      <c r="E68" s="28"/>
      <c r="F68" s="42"/>
      <c r="S68" s="37"/>
      <c r="T68" s="175"/>
      <c r="U68" s="35"/>
      <c r="V68" s="46"/>
      <c r="W68" s="32"/>
      <c r="X68" s="33"/>
    </row>
    <row r="69" spans="1:24">
      <c r="A69" s="23" t="s">
        <v>460</v>
      </c>
      <c r="B69" s="20" t="s">
        <v>461</v>
      </c>
      <c r="C69" s="134">
        <v>8</v>
      </c>
      <c r="D69" s="484"/>
      <c r="E69" s="26"/>
      <c r="F69" s="36">
        <f>+C69*E69</f>
        <v>0</v>
      </c>
      <c r="S69" s="37"/>
      <c r="T69" s="175"/>
      <c r="U69" s="35"/>
      <c r="V69" s="46"/>
      <c r="W69" s="32"/>
      <c r="X69" s="33"/>
    </row>
    <row r="70" spans="1:24">
      <c r="A70" s="15"/>
      <c r="B70" s="64" t="s">
        <v>496</v>
      </c>
      <c r="C70" s="35"/>
      <c r="D70" s="32"/>
      <c r="E70" s="32"/>
      <c r="F70" s="33"/>
      <c r="S70" s="37"/>
      <c r="T70" s="175"/>
      <c r="U70" s="35"/>
      <c r="V70" s="46"/>
      <c r="W70" s="32"/>
      <c r="X70" s="33"/>
    </row>
    <row r="71" spans="1:24">
      <c r="A71" s="15"/>
      <c r="B71" s="64" t="s">
        <v>9</v>
      </c>
      <c r="C71" s="35"/>
      <c r="D71" s="32"/>
      <c r="E71" s="32"/>
      <c r="F71" s="33"/>
      <c r="S71" s="37"/>
      <c r="T71" s="40"/>
      <c r="U71" s="35"/>
      <c r="V71" s="46"/>
      <c r="W71" s="32"/>
      <c r="X71" s="33"/>
    </row>
    <row r="72" spans="1:24">
      <c r="A72" s="15"/>
      <c r="B72" s="15" t="s">
        <v>7</v>
      </c>
      <c r="C72" s="35"/>
      <c r="D72" s="32"/>
      <c r="E72" s="32"/>
      <c r="F72" s="33"/>
      <c r="S72" s="37"/>
      <c r="T72" s="41"/>
      <c r="U72" s="35"/>
      <c r="V72" s="46"/>
      <c r="W72" s="32"/>
      <c r="X72" s="33"/>
    </row>
    <row r="73" spans="1:24">
      <c r="A73" s="15"/>
      <c r="B73" s="175" t="s">
        <v>462</v>
      </c>
      <c r="C73" s="35"/>
      <c r="D73" s="32"/>
      <c r="E73" s="32"/>
      <c r="F73" s="33"/>
      <c r="S73" s="37"/>
      <c r="T73" s="40"/>
      <c r="U73" s="35"/>
      <c r="V73" s="46"/>
      <c r="W73" s="32"/>
      <c r="X73" s="33"/>
    </row>
    <row r="74" spans="1:24">
      <c r="A74" s="15"/>
      <c r="B74" s="175" t="s">
        <v>457</v>
      </c>
      <c r="C74" s="35"/>
      <c r="D74" s="32"/>
      <c r="E74" s="32"/>
      <c r="F74" s="33"/>
      <c r="S74" s="37"/>
      <c r="T74" s="40"/>
      <c r="U74" s="35"/>
      <c r="V74" s="46"/>
      <c r="W74" s="32"/>
      <c r="X74" s="33"/>
    </row>
    <row r="75" spans="1:24">
      <c r="A75" s="15"/>
      <c r="B75" s="177" t="s">
        <v>2315</v>
      </c>
      <c r="C75" s="35"/>
      <c r="D75" s="32"/>
      <c r="E75" s="32"/>
      <c r="F75" s="33"/>
      <c r="S75" s="37"/>
      <c r="T75" s="40"/>
      <c r="U75" s="35"/>
      <c r="V75" s="46"/>
      <c r="W75" s="32"/>
      <c r="X75" s="33"/>
    </row>
    <row r="76" spans="1:24">
      <c r="A76" s="15"/>
      <c r="B76" s="40" t="s">
        <v>497</v>
      </c>
      <c r="C76" s="35"/>
      <c r="D76" s="32"/>
      <c r="E76" s="32"/>
      <c r="F76" s="33"/>
      <c r="S76" s="37"/>
      <c r="T76" s="16"/>
      <c r="U76" s="35"/>
      <c r="V76" s="46"/>
      <c r="W76" s="32"/>
      <c r="X76" s="33"/>
    </row>
    <row r="77" spans="1:24">
      <c r="A77" s="15"/>
      <c r="B77" s="41" t="s">
        <v>464</v>
      </c>
      <c r="C77" s="35"/>
      <c r="D77" s="32"/>
      <c r="E77" s="32"/>
      <c r="F77" s="33"/>
      <c r="S77" s="37"/>
      <c r="T77" s="16"/>
      <c r="U77" s="35"/>
      <c r="V77" s="46"/>
      <c r="W77" s="32"/>
      <c r="X77" s="33"/>
    </row>
    <row r="78" spans="1:24">
      <c r="A78" s="15"/>
      <c r="B78" s="16" t="s">
        <v>498</v>
      </c>
      <c r="C78" s="35"/>
      <c r="D78" s="32"/>
      <c r="E78" s="32"/>
      <c r="F78" s="33"/>
      <c r="S78" s="37"/>
      <c r="T78" s="40"/>
      <c r="U78" s="35"/>
      <c r="V78" s="46"/>
      <c r="W78" s="32"/>
      <c r="X78" s="33"/>
    </row>
    <row r="79" spans="1:24">
      <c r="A79" s="15"/>
      <c r="B79" s="16" t="s">
        <v>465</v>
      </c>
      <c r="C79" s="35"/>
      <c r="D79" s="32"/>
      <c r="E79" s="32"/>
      <c r="F79" s="33"/>
      <c r="S79" s="37"/>
      <c r="T79" s="40"/>
      <c r="U79" s="35"/>
      <c r="V79" s="46"/>
      <c r="W79" s="32"/>
      <c r="X79" s="33"/>
    </row>
    <row r="80" spans="1:24">
      <c r="A80" s="15"/>
      <c r="B80" s="177" t="s">
        <v>2316</v>
      </c>
      <c r="C80" s="35"/>
      <c r="D80" s="32"/>
      <c r="E80" s="32"/>
      <c r="F80" s="33"/>
      <c r="S80" s="179"/>
      <c r="T80" s="179"/>
      <c r="U80" s="31"/>
      <c r="V80" s="46"/>
      <c r="W80" s="32"/>
      <c r="X80" s="33"/>
    </row>
    <row r="81" spans="1:24">
      <c r="A81" s="15"/>
      <c r="B81" s="40" t="s">
        <v>2045</v>
      </c>
      <c r="C81" s="35"/>
      <c r="D81" s="32"/>
      <c r="E81" s="32"/>
      <c r="F81" s="33"/>
      <c r="S81" s="16"/>
      <c r="T81" s="64"/>
      <c r="U81" s="35"/>
      <c r="V81" s="46"/>
      <c r="W81" s="32"/>
      <c r="X81" s="33"/>
    </row>
    <row r="82" spans="1:24">
      <c r="A82" s="15"/>
      <c r="B82" s="48" t="s">
        <v>459</v>
      </c>
      <c r="C82" s="35"/>
      <c r="D82" s="32"/>
      <c r="E82" s="32"/>
      <c r="F82" s="33"/>
      <c r="S82" s="15"/>
      <c r="T82" s="15"/>
      <c r="U82" s="31"/>
      <c r="V82" s="32"/>
      <c r="W82" s="32"/>
      <c r="X82" s="33"/>
    </row>
    <row r="83" spans="1:24">
      <c r="A83" s="23" t="s">
        <v>499</v>
      </c>
      <c r="B83" s="20" t="s">
        <v>461</v>
      </c>
      <c r="C83" s="24">
        <v>8</v>
      </c>
      <c r="D83" s="484"/>
      <c r="E83" s="26"/>
      <c r="F83" s="36">
        <f>+C83*E83</f>
        <v>0</v>
      </c>
      <c r="S83" s="15"/>
      <c r="T83" s="175"/>
      <c r="U83" s="31"/>
      <c r="V83" s="32"/>
      <c r="W83" s="32"/>
      <c r="X83" s="33"/>
    </row>
    <row r="84" spans="1:24">
      <c r="A84" s="15"/>
      <c r="B84" s="45" t="s">
        <v>500</v>
      </c>
      <c r="C84" s="35"/>
      <c r="D84" s="32"/>
      <c r="E84" s="32"/>
      <c r="F84" s="33"/>
      <c r="S84" s="15"/>
      <c r="T84" s="175"/>
      <c r="U84" s="31"/>
      <c r="V84" s="32"/>
      <c r="W84" s="32"/>
      <c r="X84" s="33"/>
    </row>
    <row r="85" spans="1:24">
      <c r="A85" s="15"/>
      <c r="B85" s="15" t="s">
        <v>7</v>
      </c>
      <c r="C85" s="35"/>
      <c r="D85" s="32"/>
      <c r="E85" s="32"/>
      <c r="F85" s="33"/>
      <c r="S85" s="15"/>
      <c r="T85" s="175"/>
      <c r="U85" s="31"/>
      <c r="V85" s="32"/>
      <c r="W85" s="32"/>
      <c r="X85" s="33"/>
    </row>
    <row r="86" spans="1:24">
      <c r="A86" s="15"/>
      <c r="B86" s="175" t="s">
        <v>462</v>
      </c>
      <c r="C86" s="35"/>
      <c r="D86" s="32"/>
      <c r="E86" s="32"/>
      <c r="F86" s="33"/>
      <c r="S86" s="15"/>
      <c r="T86" s="175"/>
      <c r="U86" s="31"/>
      <c r="V86" s="32"/>
      <c r="W86" s="32"/>
      <c r="X86" s="33"/>
    </row>
    <row r="87" spans="1:24">
      <c r="A87" s="15"/>
      <c r="B87" s="175" t="s">
        <v>457</v>
      </c>
      <c r="C87" s="35"/>
      <c r="D87" s="32"/>
      <c r="E87" s="32"/>
      <c r="F87" s="33"/>
      <c r="S87" s="15"/>
      <c r="T87" s="174"/>
      <c r="U87" s="31"/>
      <c r="V87" s="32"/>
      <c r="W87" s="32"/>
      <c r="X87" s="33"/>
    </row>
    <row r="88" spans="1:24">
      <c r="A88" s="15"/>
      <c r="B88" s="177" t="s">
        <v>2315</v>
      </c>
      <c r="C88" s="35"/>
      <c r="D88" s="32"/>
      <c r="E88" s="32"/>
      <c r="F88" s="33"/>
      <c r="S88" s="15"/>
      <c r="T88" s="40"/>
      <c r="U88" s="31"/>
      <c r="V88" s="32"/>
      <c r="W88" s="32"/>
      <c r="X88" s="33"/>
    </row>
    <row r="89" spans="1:24">
      <c r="A89" s="15"/>
      <c r="B89" s="40" t="s">
        <v>497</v>
      </c>
      <c r="C89" s="35"/>
      <c r="D89" s="32"/>
      <c r="E89" s="32"/>
      <c r="F89" s="33"/>
      <c r="S89" s="22"/>
      <c r="T89" s="48"/>
      <c r="U89" s="27"/>
      <c r="V89" s="28"/>
      <c r="W89" s="28"/>
      <c r="X89" s="42"/>
    </row>
    <row r="90" spans="1:24">
      <c r="A90" s="15"/>
      <c r="B90" s="41" t="s">
        <v>464</v>
      </c>
      <c r="C90" s="35"/>
      <c r="D90" s="32"/>
      <c r="E90" s="32"/>
      <c r="F90" s="33"/>
    </row>
    <row r="91" spans="1:24">
      <c r="A91" s="15"/>
      <c r="B91" s="16" t="s">
        <v>498</v>
      </c>
      <c r="C91" s="35"/>
      <c r="D91" s="32"/>
      <c r="E91" s="32"/>
      <c r="F91" s="33"/>
    </row>
    <row r="92" spans="1:24">
      <c r="A92" s="15"/>
      <c r="B92" s="16" t="s">
        <v>465</v>
      </c>
      <c r="C92" s="35"/>
      <c r="D92" s="32"/>
      <c r="E92" s="32"/>
      <c r="F92" s="33"/>
    </row>
    <row r="93" spans="1:24">
      <c r="A93" s="15"/>
      <c r="B93" s="177" t="s">
        <v>2316</v>
      </c>
      <c r="C93" s="35"/>
      <c r="D93" s="32"/>
      <c r="E93" s="32"/>
      <c r="F93" s="33"/>
    </row>
    <row r="94" spans="1:24">
      <c r="A94" s="15"/>
      <c r="B94" s="40" t="s">
        <v>2046</v>
      </c>
      <c r="C94" s="35"/>
      <c r="D94" s="32"/>
      <c r="E94" s="32"/>
      <c r="F94" s="33"/>
    </row>
    <row r="95" spans="1:24">
      <c r="A95" s="22"/>
      <c r="B95" s="48" t="s">
        <v>459</v>
      </c>
      <c r="C95" s="51"/>
      <c r="D95" s="28"/>
      <c r="E95" s="28"/>
      <c r="F95" s="42"/>
    </row>
    <row r="96" spans="1:24">
      <c r="A96" s="23" t="s">
        <v>466</v>
      </c>
      <c r="B96" s="20" t="s">
        <v>501</v>
      </c>
      <c r="C96" s="24">
        <v>1</v>
      </c>
      <c r="D96" s="509"/>
      <c r="E96" s="26"/>
      <c r="F96" s="36">
        <f>+C96*E96</f>
        <v>0</v>
      </c>
    </row>
    <row r="97" spans="1:6">
      <c r="A97" s="37"/>
      <c r="B97" s="45" t="s">
        <v>502</v>
      </c>
      <c r="C97" s="35"/>
      <c r="D97" s="32"/>
      <c r="E97" s="32"/>
      <c r="F97" s="33"/>
    </row>
    <row r="98" spans="1:6">
      <c r="A98" s="37"/>
      <c r="B98" s="15" t="s">
        <v>7</v>
      </c>
      <c r="C98" s="35"/>
      <c r="D98" s="32"/>
      <c r="E98" s="32"/>
      <c r="F98" s="33"/>
    </row>
    <row r="99" spans="1:6">
      <c r="A99" s="37"/>
      <c r="B99" s="175" t="s">
        <v>467</v>
      </c>
      <c r="C99" s="35"/>
      <c r="D99" s="32"/>
      <c r="E99" s="32"/>
      <c r="F99" s="33"/>
    </row>
    <row r="100" spans="1:6">
      <c r="A100" s="37"/>
      <c r="B100" s="175" t="s">
        <v>457</v>
      </c>
      <c r="C100" s="35"/>
      <c r="D100" s="32"/>
      <c r="E100" s="32"/>
      <c r="F100" s="33"/>
    </row>
    <row r="101" spans="1:6">
      <c r="A101" s="37"/>
      <c r="B101" s="175" t="s">
        <v>458</v>
      </c>
      <c r="C101" s="35"/>
      <c r="D101" s="32"/>
      <c r="E101" s="32"/>
      <c r="F101" s="33"/>
    </row>
    <row r="102" spans="1:6">
      <c r="A102" s="37"/>
      <c r="B102" s="40" t="s">
        <v>468</v>
      </c>
      <c r="C102" s="35"/>
      <c r="D102" s="32"/>
      <c r="E102" s="32"/>
      <c r="F102" s="33"/>
    </row>
    <row r="103" spans="1:6">
      <c r="A103" s="37"/>
      <c r="B103" s="41" t="s">
        <v>464</v>
      </c>
      <c r="C103" s="35"/>
      <c r="D103" s="32"/>
      <c r="E103" s="32"/>
      <c r="F103" s="33"/>
    </row>
    <row r="104" spans="1:6">
      <c r="A104" s="37"/>
      <c r="B104" s="40" t="s">
        <v>469</v>
      </c>
      <c r="C104" s="35"/>
      <c r="D104" s="32"/>
      <c r="E104" s="32"/>
      <c r="F104" s="33"/>
    </row>
    <row r="105" spans="1:6">
      <c r="A105" s="37"/>
      <c r="B105" s="40" t="s">
        <v>503</v>
      </c>
      <c r="C105" s="35"/>
      <c r="D105" s="32"/>
      <c r="E105" s="32"/>
      <c r="F105" s="33"/>
    </row>
    <row r="106" spans="1:6">
      <c r="A106" s="37"/>
      <c r="B106" s="40" t="s">
        <v>470</v>
      </c>
      <c r="C106" s="35"/>
      <c r="D106" s="32"/>
      <c r="E106" s="32"/>
      <c r="F106" s="33"/>
    </row>
    <row r="107" spans="1:6">
      <c r="A107" s="37"/>
      <c r="B107" s="16" t="s">
        <v>471</v>
      </c>
      <c r="C107" s="35"/>
      <c r="D107" s="32"/>
      <c r="E107" s="32"/>
      <c r="F107" s="33"/>
    </row>
    <row r="108" spans="1:6">
      <c r="A108" s="37"/>
      <c r="B108" s="16" t="s">
        <v>472</v>
      </c>
      <c r="C108" s="35"/>
      <c r="D108" s="32"/>
      <c r="E108" s="32"/>
      <c r="F108" s="33"/>
    </row>
    <row r="109" spans="1:6">
      <c r="A109" s="37"/>
      <c r="B109" s="40" t="s">
        <v>2045</v>
      </c>
      <c r="C109" s="35"/>
      <c r="D109" s="32"/>
      <c r="E109" s="32"/>
      <c r="F109" s="33"/>
    </row>
    <row r="110" spans="1:6">
      <c r="A110" s="37"/>
      <c r="B110" s="40" t="s">
        <v>459</v>
      </c>
      <c r="C110" s="35"/>
      <c r="D110" s="32"/>
      <c r="E110" s="32"/>
      <c r="F110" s="33"/>
    </row>
    <row r="111" spans="1:6">
      <c r="A111" s="25" t="s">
        <v>473</v>
      </c>
      <c r="B111" s="25" t="s">
        <v>474</v>
      </c>
      <c r="C111" s="24">
        <v>2</v>
      </c>
      <c r="D111" s="509"/>
      <c r="E111" s="26"/>
      <c r="F111" s="36">
        <f>+C111*E111</f>
        <v>0</v>
      </c>
    </row>
    <row r="112" spans="1:6">
      <c r="A112" s="16"/>
      <c r="B112" s="64" t="s">
        <v>504</v>
      </c>
      <c r="C112" s="35"/>
      <c r="D112" s="32"/>
      <c r="E112" s="32"/>
      <c r="F112" s="33"/>
    </row>
    <row r="113" spans="1:6">
      <c r="A113" s="15"/>
      <c r="B113" s="15" t="s">
        <v>7</v>
      </c>
      <c r="C113" s="31"/>
      <c r="D113" s="32"/>
      <c r="E113" s="32"/>
      <c r="F113" s="33"/>
    </row>
    <row r="114" spans="1:6">
      <c r="A114" s="15"/>
      <c r="B114" s="175" t="s">
        <v>475</v>
      </c>
      <c r="C114" s="31"/>
      <c r="D114" s="32"/>
      <c r="E114" s="32"/>
      <c r="F114" s="33"/>
    </row>
    <row r="115" spans="1:6">
      <c r="A115" s="15"/>
      <c r="B115" s="175" t="s">
        <v>476</v>
      </c>
      <c r="C115" s="31"/>
      <c r="D115" s="32"/>
      <c r="E115" s="32"/>
      <c r="F115" s="33"/>
    </row>
    <row r="116" spans="1:6">
      <c r="A116" s="15"/>
      <c r="B116" s="175" t="s">
        <v>505</v>
      </c>
      <c r="C116" s="31"/>
      <c r="D116" s="32"/>
      <c r="E116" s="32"/>
      <c r="F116" s="33"/>
    </row>
    <row r="117" spans="1:6">
      <c r="A117" s="15"/>
      <c r="B117" s="40" t="s">
        <v>470</v>
      </c>
      <c r="C117" s="31"/>
      <c r="D117" s="32"/>
      <c r="E117" s="32"/>
      <c r="F117" s="33"/>
    </row>
    <row r="118" spans="1:6">
      <c r="A118" s="15"/>
      <c r="B118" s="16" t="s">
        <v>471</v>
      </c>
      <c r="C118" s="31"/>
      <c r="D118" s="32"/>
      <c r="E118" s="32"/>
      <c r="F118" s="33"/>
    </row>
    <row r="119" spans="1:6">
      <c r="A119" s="15"/>
      <c r="B119" s="40" t="s">
        <v>463</v>
      </c>
      <c r="C119" s="31"/>
      <c r="D119" s="32"/>
      <c r="E119" s="32"/>
      <c r="F119" s="33"/>
    </row>
    <row r="120" spans="1:6">
      <c r="A120" s="15"/>
      <c r="B120" s="41" t="s">
        <v>464</v>
      </c>
      <c r="C120" s="31"/>
      <c r="D120" s="32"/>
      <c r="E120" s="32"/>
      <c r="F120" s="33"/>
    </row>
    <row r="121" spans="1:6">
      <c r="A121" s="15"/>
      <c r="B121" s="40" t="s">
        <v>2046</v>
      </c>
      <c r="C121" s="31"/>
      <c r="D121" s="32"/>
      <c r="E121" s="32"/>
      <c r="F121" s="33"/>
    </row>
    <row r="122" spans="1:6">
      <c r="A122" s="22"/>
      <c r="B122" s="48" t="s">
        <v>459</v>
      </c>
      <c r="C122" s="27"/>
      <c r="D122" s="28"/>
      <c r="E122" s="28"/>
      <c r="F122" s="42"/>
    </row>
    <row r="123" spans="1:6">
      <c r="A123" s="124"/>
      <c r="B123" s="124" t="s">
        <v>106</v>
      </c>
      <c r="C123" s="24"/>
      <c r="D123" s="26"/>
      <c r="E123" s="26"/>
      <c r="F123" s="36">
        <f>SUM(F13:F122)</f>
        <v>0</v>
      </c>
    </row>
    <row r="124" spans="1:6">
      <c r="A124" s="22"/>
      <c r="B124" s="22" t="s">
        <v>107</v>
      </c>
      <c r="C124" s="27"/>
      <c r="D124" s="28"/>
      <c r="E124" s="28"/>
      <c r="F124" s="42">
        <f>+F123*0.22</f>
        <v>0</v>
      </c>
    </row>
    <row r="125" spans="1:6" ht="13.5" thickBot="1">
      <c r="A125" s="125"/>
      <c r="B125" s="125" t="s">
        <v>108</v>
      </c>
      <c r="C125" s="126"/>
      <c r="D125" s="127"/>
      <c r="E125" s="127"/>
      <c r="F125" s="127">
        <f>SUM(F123:F124)</f>
        <v>0</v>
      </c>
    </row>
    <row r="126" spans="1:6" ht="13.5" thickTop="1"/>
  </sheetData>
  <customSheetViews>
    <customSheetView guid="{DE65DFB8-3876-4C26-83DF-9BEB566029CF}">
      <selection activeCell="D41" sqref="D41"/>
      <pageMargins left="0.19685039370078741" right="0.19685039370078741" top="0.78740157480314965" bottom="0.62992125984251968" header="0.31496062992125984" footer="0.31496062992125984"/>
      <printOptions horizontalCentered="1"/>
      <pageSetup paperSize="9" orientation="landscape" horizontalDpi="300" verticalDpi="300" r:id="rId1"/>
      <headerFooter>
        <oddFooter>&amp;L&amp;7UKC Ljubljana
DTS - Urgentni kirurški blok - Faza 3a&amp;C&amp;7Stran &amp;P od &amp;N&amp;R&amp;7oktober 2019</oddFooter>
      </headerFooter>
    </customSheetView>
  </customSheetViews>
  <printOptions horizontalCentered="1"/>
  <pageMargins left="0.19685039370078741" right="0.19685039370078741" top="0.78740157480314965" bottom="0.62992125984251968" header="0.31496062992125984" footer="0.31496062992125984"/>
  <pageSetup paperSize="9" orientation="landscape" horizontalDpi="300" verticalDpi="300" r:id="rId2"/>
  <headerFooter>
    <oddFooter>&amp;L&amp;7UKC Ljubljana
DTS - Urgentni kirurški blok - Faza 3a&amp;C&amp;7Stran &amp;P od &amp;N&amp;R&amp;7oktober 2019</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D108"/>
  <sheetViews>
    <sheetView zoomScaleNormal="100" workbookViewId="0">
      <selection activeCell="B74" sqref="B74"/>
    </sheetView>
  </sheetViews>
  <sheetFormatPr defaultRowHeight="12.75"/>
  <cols>
    <col min="1" max="1" width="9.85546875" style="5" customWidth="1"/>
    <col min="2" max="2" width="63.5703125" style="5" customWidth="1"/>
    <col min="3" max="3" width="3.7109375" style="1" customWidth="1"/>
    <col min="4" max="4" width="45" style="2" customWidth="1"/>
    <col min="5" max="5" width="11.7109375" style="2" customWidth="1"/>
    <col min="6" max="6" width="11.7109375" style="100" customWidth="1"/>
  </cols>
  <sheetData>
    <row r="1" spans="1:30">
      <c r="B1" s="99" t="s">
        <v>10</v>
      </c>
    </row>
    <row r="2" spans="1:30">
      <c r="A2" s="101" t="s">
        <v>400</v>
      </c>
      <c r="B2" s="102" t="s">
        <v>507</v>
      </c>
    </row>
    <row r="4" spans="1:30">
      <c r="B4" s="104" t="s">
        <v>12</v>
      </c>
    </row>
    <row r="5" spans="1:30">
      <c r="B5" s="106" t="s">
        <v>2116</v>
      </c>
    </row>
    <row r="6" spans="1:30">
      <c r="B6" s="107" t="s">
        <v>15</v>
      </c>
    </row>
    <row r="7" spans="1:30">
      <c r="B7" s="4" t="s">
        <v>1</v>
      </c>
    </row>
    <row r="8" spans="1:30" ht="22.5">
      <c r="B8" s="422" t="s">
        <v>2094</v>
      </c>
    </row>
    <row r="9" spans="1:30">
      <c r="B9" s="7" t="s">
        <v>2</v>
      </c>
    </row>
    <row r="10" spans="1:30">
      <c r="B10" s="7"/>
    </row>
    <row r="11" spans="1:30">
      <c r="A11" s="391" t="s">
        <v>1927</v>
      </c>
      <c r="B11" s="162" t="s">
        <v>3</v>
      </c>
      <c r="C11" s="163" t="s">
        <v>4</v>
      </c>
      <c r="D11" s="184" t="s">
        <v>2087</v>
      </c>
      <c r="E11" s="183" t="s">
        <v>5</v>
      </c>
      <c r="F11" s="164" t="s">
        <v>6</v>
      </c>
    </row>
    <row r="12" spans="1:30">
      <c r="A12" s="185"/>
      <c r="B12" s="186" t="s">
        <v>507</v>
      </c>
      <c r="C12" s="13"/>
      <c r="D12" s="14"/>
      <c r="E12" s="29"/>
      <c r="F12" s="30"/>
    </row>
    <row r="13" spans="1:30">
      <c r="A13" s="25" t="s">
        <v>443</v>
      </c>
      <c r="B13" s="25" t="s">
        <v>444</v>
      </c>
      <c r="C13" s="24">
        <v>2</v>
      </c>
      <c r="D13" s="420"/>
      <c r="E13" s="26"/>
      <c r="F13" s="36">
        <f>+C13*E13</f>
        <v>0</v>
      </c>
      <c r="Y13" s="176"/>
      <c r="Z13" s="25"/>
      <c r="AA13" s="24"/>
      <c r="AB13" s="47"/>
      <c r="AC13" s="26"/>
      <c r="AD13" s="36"/>
    </row>
    <row r="14" spans="1:30">
      <c r="A14" s="15"/>
      <c r="B14" s="45" t="s">
        <v>445</v>
      </c>
      <c r="C14" s="35"/>
      <c r="D14" s="32" t="s">
        <v>570</v>
      </c>
      <c r="E14" s="32"/>
      <c r="F14" s="33"/>
      <c r="Y14" s="15"/>
      <c r="Z14" s="16"/>
      <c r="AA14" s="35"/>
      <c r="AB14" s="46"/>
      <c r="AC14" s="32"/>
      <c r="AD14" s="33"/>
    </row>
    <row r="15" spans="1:30">
      <c r="A15" s="15"/>
      <c r="B15" s="15" t="s">
        <v>7</v>
      </c>
      <c r="C15" s="31"/>
      <c r="D15" s="32"/>
      <c r="E15" s="32"/>
      <c r="F15" s="33"/>
      <c r="Y15" s="15"/>
      <c r="Z15" s="15"/>
      <c r="AA15" s="31"/>
      <c r="AB15" s="32"/>
      <c r="AC15" s="32"/>
      <c r="AD15" s="33"/>
    </row>
    <row r="16" spans="1:30">
      <c r="A16" s="15"/>
      <c r="B16" s="15" t="s">
        <v>446</v>
      </c>
      <c r="C16" s="31"/>
      <c r="D16" s="32"/>
      <c r="E16" s="32"/>
      <c r="F16" s="33"/>
      <c r="Y16" s="15"/>
      <c r="Z16" s="15"/>
      <c r="AA16" s="31"/>
      <c r="AB16" s="32"/>
      <c r="AC16" s="32"/>
      <c r="AD16" s="33"/>
    </row>
    <row r="17" spans="1:30">
      <c r="A17" s="15"/>
      <c r="B17" s="16" t="s">
        <v>447</v>
      </c>
      <c r="C17" s="31"/>
      <c r="D17" s="32"/>
      <c r="E17" s="32"/>
      <c r="F17" s="33"/>
      <c r="Y17" s="15"/>
      <c r="Z17" s="16"/>
      <c r="AA17" s="31"/>
      <c r="AB17" s="32"/>
      <c r="AC17" s="32"/>
      <c r="AD17" s="33"/>
    </row>
    <row r="18" spans="1:30">
      <c r="A18" s="15"/>
      <c r="B18" s="16" t="s">
        <v>508</v>
      </c>
      <c r="C18" s="31"/>
      <c r="D18" s="32"/>
      <c r="E18" s="32"/>
      <c r="F18" s="33"/>
      <c r="Y18" s="15"/>
      <c r="Z18" s="16"/>
      <c r="AA18" s="31"/>
      <c r="AB18" s="32"/>
      <c r="AC18" s="32"/>
      <c r="AD18" s="33"/>
    </row>
    <row r="19" spans="1:30">
      <c r="A19" s="15"/>
      <c r="B19" s="16" t="s">
        <v>509</v>
      </c>
      <c r="C19" s="31"/>
      <c r="D19" s="32"/>
      <c r="E19" s="32"/>
      <c r="F19" s="33"/>
      <c r="Y19" s="15"/>
      <c r="Z19" s="123"/>
      <c r="AA19" s="31"/>
      <c r="AB19" s="32"/>
      <c r="AC19" s="32"/>
      <c r="AD19" s="33"/>
    </row>
    <row r="20" spans="1:30">
      <c r="A20" s="15"/>
      <c r="B20" s="16" t="s">
        <v>510</v>
      </c>
      <c r="C20" s="31"/>
      <c r="D20" s="32"/>
      <c r="E20" s="32"/>
      <c r="F20" s="33"/>
      <c r="Y20" s="15"/>
      <c r="Z20" s="123"/>
      <c r="AA20" s="31"/>
      <c r="AB20" s="32"/>
      <c r="AC20" s="32"/>
      <c r="AD20" s="33"/>
    </row>
    <row r="21" spans="1:30">
      <c r="A21" s="15"/>
      <c r="B21" s="16" t="s">
        <v>511</v>
      </c>
      <c r="C21" s="31"/>
      <c r="D21" s="32"/>
      <c r="E21" s="32"/>
      <c r="F21" s="33"/>
      <c r="Y21" s="15"/>
      <c r="Z21" s="16"/>
      <c r="AA21" s="31"/>
      <c r="AB21" s="32"/>
      <c r="AC21" s="32"/>
      <c r="AD21" s="33"/>
    </row>
    <row r="22" spans="1:30">
      <c r="A22" s="15"/>
      <c r="B22" s="16" t="s">
        <v>448</v>
      </c>
      <c r="C22" s="31"/>
      <c r="D22" s="32"/>
      <c r="E22" s="32"/>
      <c r="F22" s="33"/>
      <c r="Y22" s="15"/>
      <c r="Z22" s="16"/>
      <c r="AA22" s="31"/>
      <c r="AB22" s="32"/>
      <c r="AC22" s="32"/>
      <c r="AD22" s="33"/>
    </row>
    <row r="23" spans="1:30">
      <c r="A23" s="15"/>
      <c r="B23" s="16" t="s">
        <v>449</v>
      </c>
      <c r="C23" s="31"/>
      <c r="D23" s="32"/>
      <c r="E23" s="32"/>
      <c r="F23" s="33"/>
      <c r="Y23" s="15"/>
      <c r="Z23" s="123"/>
      <c r="AA23" s="31"/>
      <c r="AB23" s="32"/>
      <c r="AC23" s="32"/>
      <c r="AD23" s="33"/>
    </row>
    <row r="24" spans="1:30">
      <c r="A24" s="15"/>
      <c r="B24" s="16" t="s">
        <v>450</v>
      </c>
      <c r="C24" s="31"/>
      <c r="D24" s="32"/>
      <c r="E24" s="32"/>
      <c r="F24" s="33"/>
      <c r="Y24" s="15"/>
      <c r="Z24" s="123"/>
      <c r="AA24" s="31"/>
      <c r="AB24" s="32"/>
      <c r="AC24" s="32"/>
      <c r="AD24" s="33"/>
    </row>
    <row r="25" spans="1:30">
      <c r="A25" s="15"/>
      <c r="B25" s="15" t="s">
        <v>412</v>
      </c>
      <c r="C25" s="31"/>
      <c r="D25" s="32"/>
      <c r="E25" s="32"/>
      <c r="F25" s="33"/>
      <c r="Y25" s="15"/>
      <c r="Z25" s="15"/>
      <c r="AA25" s="31"/>
      <c r="AB25" s="32"/>
      <c r="AC25" s="32"/>
      <c r="AD25" s="33"/>
    </row>
    <row r="26" spans="1:30">
      <c r="A26" s="15"/>
      <c r="B26" s="16" t="s">
        <v>451</v>
      </c>
      <c r="C26" s="31"/>
      <c r="D26" s="32"/>
      <c r="E26" s="32"/>
      <c r="F26" s="33"/>
      <c r="Y26" s="15"/>
      <c r="Z26" s="123"/>
      <c r="AA26" s="31"/>
      <c r="AB26" s="32"/>
      <c r="AC26" s="32"/>
      <c r="AD26" s="33"/>
    </row>
    <row r="27" spans="1:30">
      <c r="A27" s="22"/>
      <c r="B27" s="22" t="s">
        <v>452</v>
      </c>
      <c r="C27" s="27"/>
      <c r="D27" s="28"/>
      <c r="E27" s="28"/>
      <c r="F27" s="42"/>
      <c r="Y27" s="15"/>
      <c r="Z27" s="54"/>
      <c r="AA27" s="31"/>
      <c r="AB27" s="32"/>
      <c r="AC27" s="32"/>
      <c r="AD27" s="33"/>
    </row>
    <row r="28" spans="1:30">
      <c r="A28" s="25" t="s">
        <v>512</v>
      </c>
      <c r="B28" s="25" t="s">
        <v>513</v>
      </c>
      <c r="C28" s="24">
        <v>2</v>
      </c>
      <c r="D28" s="509"/>
      <c r="E28" s="26"/>
      <c r="F28" s="36">
        <f>+C28*E28</f>
        <v>0</v>
      </c>
      <c r="Y28" s="179"/>
      <c r="Z28" s="179"/>
      <c r="AA28" s="31"/>
      <c r="AB28" s="32"/>
      <c r="AC28" s="32"/>
      <c r="AD28" s="33"/>
    </row>
    <row r="29" spans="1:30">
      <c r="A29" s="15"/>
      <c r="B29" s="45" t="s">
        <v>514</v>
      </c>
      <c r="C29" s="35"/>
      <c r="D29" s="32"/>
      <c r="E29" s="32"/>
      <c r="F29" s="33"/>
      <c r="Y29" s="15"/>
      <c r="Z29" s="45"/>
      <c r="AA29" s="35"/>
      <c r="AB29" s="46"/>
      <c r="AC29" s="32"/>
      <c r="AD29" s="33"/>
    </row>
    <row r="30" spans="1:30">
      <c r="A30" s="15"/>
      <c r="B30" s="16" t="s">
        <v>7</v>
      </c>
      <c r="C30" s="35"/>
      <c r="D30" s="32"/>
      <c r="E30" s="32"/>
      <c r="F30" s="33"/>
      <c r="Y30" s="15"/>
      <c r="Z30" s="16"/>
      <c r="AA30" s="35"/>
      <c r="AB30" s="46"/>
      <c r="AC30" s="32"/>
      <c r="AD30" s="33"/>
    </row>
    <row r="31" spans="1:30">
      <c r="A31" s="15"/>
      <c r="B31" s="15" t="s">
        <v>515</v>
      </c>
      <c r="C31" s="35"/>
      <c r="D31" s="32"/>
      <c r="E31" s="32"/>
      <c r="F31" s="33"/>
      <c r="Y31" s="15"/>
      <c r="Z31" s="15"/>
      <c r="AA31" s="35"/>
      <c r="AB31" s="46"/>
      <c r="AC31" s="32"/>
      <c r="AD31" s="33"/>
    </row>
    <row r="32" spans="1:30">
      <c r="A32" s="15"/>
      <c r="B32" s="16" t="s">
        <v>516</v>
      </c>
      <c r="C32" s="35"/>
      <c r="D32" s="32"/>
      <c r="E32" s="32"/>
      <c r="F32" s="33"/>
      <c r="Y32" s="15"/>
      <c r="Z32" s="123"/>
      <c r="AA32" s="35"/>
      <c r="AB32" s="46"/>
      <c r="AC32" s="32"/>
      <c r="AD32" s="33"/>
    </row>
    <row r="33" spans="1:30">
      <c r="A33" s="15"/>
      <c r="B33" s="16" t="s">
        <v>517</v>
      </c>
      <c r="C33" s="35"/>
      <c r="D33" s="32"/>
      <c r="E33" s="32"/>
      <c r="F33" s="33"/>
      <c r="Y33" s="15"/>
      <c r="Z33" s="123"/>
      <c r="AA33" s="35"/>
      <c r="AB33" s="46"/>
      <c r="AC33" s="32"/>
      <c r="AD33" s="33"/>
    </row>
    <row r="34" spans="1:30">
      <c r="A34" s="15"/>
      <c r="B34" s="16" t="s">
        <v>518</v>
      </c>
      <c r="C34" s="35"/>
      <c r="D34" s="32"/>
      <c r="E34" s="32"/>
      <c r="F34" s="33"/>
      <c r="Y34" s="15"/>
      <c r="Z34" s="16"/>
      <c r="AA34" s="35"/>
      <c r="AB34" s="46"/>
      <c r="AC34" s="32"/>
      <c r="AD34" s="33"/>
    </row>
    <row r="35" spans="1:30">
      <c r="A35" s="55" t="s">
        <v>519</v>
      </c>
      <c r="B35" s="25" t="s">
        <v>520</v>
      </c>
      <c r="C35" s="24">
        <v>3</v>
      </c>
      <c r="D35" s="420"/>
      <c r="E35" s="26"/>
      <c r="F35" s="36">
        <f>+C35*E35</f>
        <v>0</v>
      </c>
      <c r="Y35" s="57"/>
      <c r="Z35" s="179"/>
      <c r="AA35" s="31"/>
      <c r="AB35" s="46"/>
      <c r="AC35" s="32"/>
      <c r="AD35" s="33"/>
    </row>
    <row r="36" spans="1:30">
      <c r="A36" s="16"/>
      <c r="B36" s="45" t="s">
        <v>521</v>
      </c>
      <c r="C36" s="35"/>
      <c r="D36" s="32"/>
      <c r="E36" s="32"/>
      <c r="F36" s="33"/>
      <c r="Y36" s="16"/>
      <c r="Z36" s="45"/>
      <c r="AA36" s="35"/>
      <c r="AB36" s="46"/>
      <c r="AC36" s="32"/>
      <c r="AD36" s="33"/>
    </row>
    <row r="37" spans="1:30">
      <c r="A37" s="16"/>
      <c r="B37" s="16" t="s">
        <v>7</v>
      </c>
      <c r="C37" s="35"/>
      <c r="D37" s="32"/>
      <c r="E37" s="32"/>
      <c r="F37" s="33"/>
      <c r="Y37" s="16"/>
      <c r="Z37" s="16"/>
      <c r="AA37" s="35"/>
      <c r="AB37" s="46"/>
      <c r="AC37" s="32"/>
      <c r="AD37" s="33"/>
    </row>
    <row r="38" spans="1:30">
      <c r="A38" s="16"/>
      <c r="B38" s="15" t="s">
        <v>2037</v>
      </c>
      <c r="C38" s="35"/>
      <c r="D38" s="32"/>
      <c r="E38" s="32"/>
      <c r="F38" s="33"/>
      <c r="Y38" s="16"/>
      <c r="Z38" s="114"/>
      <c r="AA38" s="35"/>
      <c r="AB38" s="46"/>
      <c r="AC38" s="32"/>
      <c r="AD38" s="33"/>
    </row>
    <row r="39" spans="1:30">
      <c r="A39" s="16"/>
      <c r="B39" s="16" t="s">
        <v>522</v>
      </c>
      <c r="C39" s="35"/>
      <c r="D39" s="32"/>
      <c r="E39" s="32"/>
      <c r="F39" s="33"/>
      <c r="Y39" s="16"/>
      <c r="Z39" s="58"/>
      <c r="AA39" s="35"/>
      <c r="AB39" s="46"/>
      <c r="AC39" s="32"/>
      <c r="AD39" s="33"/>
    </row>
    <row r="40" spans="1:30">
      <c r="A40" s="16"/>
      <c r="B40" s="16" t="s">
        <v>523</v>
      </c>
      <c r="C40" s="35"/>
      <c r="D40" s="32"/>
      <c r="E40" s="32"/>
      <c r="F40" s="33"/>
      <c r="Y40" s="16"/>
      <c r="Z40" s="58"/>
      <c r="AA40" s="35"/>
      <c r="AB40" s="46"/>
      <c r="AC40" s="32"/>
      <c r="AD40" s="33"/>
    </row>
    <row r="41" spans="1:30">
      <c r="A41" s="16"/>
      <c r="B41" s="16" t="s">
        <v>524</v>
      </c>
      <c r="C41" s="35"/>
      <c r="D41" s="32"/>
      <c r="E41" s="32"/>
      <c r="F41" s="33"/>
      <c r="Y41" s="16"/>
      <c r="Z41" s="58"/>
      <c r="AA41" s="35"/>
      <c r="AB41" s="46"/>
      <c r="AC41" s="32"/>
      <c r="AD41" s="33"/>
    </row>
    <row r="42" spans="1:30">
      <c r="A42" s="16"/>
      <c r="B42" s="16" t="s">
        <v>525</v>
      </c>
      <c r="C42" s="35"/>
      <c r="D42" s="32"/>
      <c r="E42" s="32"/>
      <c r="F42" s="33"/>
      <c r="Y42" s="16"/>
      <c r="Z42" s="58"/>
      <c r="AA42" s="35"/>
      <c r="AB42" s="46"/>
      <c r="AC42" s="32"/>
      <c r="AD42" s="33"/>
    </row>
    <row r="43" spans="1:30">
      <c r="A43" s="16"/>
      <c r="B43" s="15" t="s">
        <v>526</v>
      </c>
      <c r="C43" s="35"/>
      <c r="D43" s="32"/>
      <c r="E43" s="32"/>
      <c r="F43" s="33"/>
      <c r="Y43" s="16"/>
      <c r="Z43" s="114"/>
      <c r="AA43" s="35"/>
      <c r="AB43" s="46"/>
      <c r="AC43" s="32"/>
      <c r="AD43" s="33"/>
    </row>
    <row r="44" spans="1:30">
      <c r="A44" s="16"/>
      <c r="B44" s="16" t="s">
        <v>527</v>
      </c>
      <c r="C44" s="35"/>
      <c r="D44" s="32"/>
      <c r="E44" s="32"/>
      <c r="F44" s="33"/>
      <c r="Y44" s="16"/>
      <c r="Z44" s="58"/>
      <c r="AA44" s="35"/>
      <c r="AB44" s="46"/>
      <c r="AC44" s="32"/>
      <c r="AD44" s="33"/>
    </row>
    <row r="45" spans="1:30">
      <c r="A45" s="16"/>
      <c r="B45" s="16" t="s">
        <v>528</v>
      </c>
      <c r="C45" s="35"/>
      <c r="D45" s="32"/>
      <c r="E45" s="32"/>
      <c r="F45" s="33"/>
      <c r="Y45" s="16"/>
      <c r="Z45" s="58"/>
      <c r="AA45" s="35"/>
      <c r="AB45" s="46"/>
      <c r="AC45" s="32"/>
      <c r="AD45" s="33"/>
    </row>
    <row r="46" spans="1:30">
      <c r="A46" s="16"/>
      <c r="B46" s="16" t="s">
        <v>529</v>
      </c>
      <c r="C46" s="35"/>
      <c r="D46" s="32"/>
      <c r="E46" s="32"/>
      <c r="F46" s="33"/>
      <c r="Y46" s="16"/>
      <c r="Z46" s="58"/>
      <c r="AA46" s="35"/>
      <c r="AB46" s="46"/>
      <c r="AC46" s="32"/>
      <c r="AD46" s="33"/>
    </row>
    <row r="47" spans="1:30">
      <c r="A47" s="19"/>
      <c r="B47" s="22" t="s">
        <v>530</v>
      </c>
      <c r="C47" s="51"/>
      <c r="D47" s="28"/>
      <c r="E47" s="28"/>
      <c r="F47" s="42"/>
      <c r="Y47" s="16"/>
      <c r="Z47" s="114"/>
      <c r="AA47" s="35"/>
      <c r="AB47" s="46"/>
      <c r="AC47" s="32"/>
      <c r="AD47" s="33"/>
    </row>
    <row r="48" spans="1:30">
      <c r="A48" s="55" t="s">
        <v>531</v>
      </c>
      <c r="B48" s="25" t="s">
        <v>532</v>
      </c>
      <c r="C48" s="24">
        <v>1</v>
      </c>
      <c r="D48" s="509" t="s">
        <v>570</v>
      </c>
      <c r="E48" s="26"/>
      <c r="F48" s="200">
        <f>+C48*E48</f>
        <v>0</v>
      </c>
      <c r="Y48" s="57"/>
      <c r="Z48" s="179"/>
      <c r="AA48" s="31"/>
      <c r="AB48" s="46"/>
      <c r="AC48" s="32"/>
      <c r="AD48" s="33"/>
    </row>
    <row r="49" spans="1:30">
      <c r="A49" s="16"/>
      <c r="B49" s="45" t="s">
        <v>533</v>
      </c>
      <c r="C49" s="35"/>
      <c r="D49" s="32"/>
      <c r="E49" s="32"/>
      <c r="F49" s="33"/>
      <c r="Y49" s="16"/>
      <c r="Z49" s="45"/>
      <c r="AA49" s="35"/>
      <c r="AB49" s="46"/>
      <c r="AC49" s="32"/>
      <c r="AD49" s="33"/>
    </row>
    <row r="50" spans="1:30">
      <c r="A50" s="15"/>
      <c r="B50" s="15" t="s">
        <v>534</v>
      </c>
      <c r="C50" s="31"/>
      <c r="D50" s="32"/>
      <c r="E50" s="32"/>
      <c r="F50" s="33"/>
      <c r="Y50" s="15"/>
      <c r="Z50" s="15"/>
      <c r="AA50" s="31"/>
      <c r="AB50" s="32"/>
      <c r="AC50" s="32"/>
      <c r="AD50" s="33"/>
    </row>
    <row r="51" spans="1:30">
      <c r="A51" s="15"/>
      <c r="B51" s="494" t="s">
        <v>2302</v>
      </c>
      <c r="C51" s="31"/>
      <c r="D51" s="32"/>
      <c r="E51" s="32"/>
      <c r="F51" s="33"/>
      <c r="Y51" s="15"/>
      <c r="Z51" s="16"/>
      <c r="AA51" s="31"/>
      <c r="AB51" s="32"/>
      <c r="AC51" s="32"/>
      <c r="AD51" s="33"/>
    </row>
    <row r="52" spans="1:30" s="491" customFormat="1">
      <c r="A52" s="493"/>
      <c r="B52" s="494" t="s">
        <v>2303</v>
      </c>
      <c r="C52" s="31"/>
      <c r="D52" s="499"/>
      <c r="E52" s="499"/>
      <c r="F52" s="500"/>
      <c r="Y52" s="493"/>
      <c r="Z52" s="494"/>
      <c r="AA52" s="31"/>
      <c r="AB52" s="499"/>
      <c r="AC52" s="499"/>
      <c r="AD52" s="500"/>
    </row>
    <row r="53" spans="1:30">
      <c r="A53" s="15"/>
      <c r="B53" s="16" t="s">
        <v>2126</v>
      </c>
      <c r="C53" s="31"/>
      <c r="D53" s="32"/>
      <c r="E53" s="32"/>
      <c r="F53" s="33"/>
      <c r="Y53" s="15"/>
      <c r="Z53" s="16"/>
      <c r="AA53" s="31"/>
      <c r="AB53" s="32"/>
      <c r="AC53" s="32"/>
      <c r="AD53" s="33"/>
    </row>
    <row r="54" spans="1:30">
      <c r="A54" s="15"/>
      <c r="B54" s="15"/>
      <c r="C54" s="31"/>
      <c r="D54" s="32"/>
      <c r="E54" s="32"/>
      <c r="F54" s="33"/>
      <c r="Y54" s="15"/>
      <c r="Z54" s="16"/>
      <c r="AA54" s="31"/>
      <c r="AB54" s="32"/>
      <c r="AC54" s="32"/>
      <c r="AD54" s="33"/>
    </row>
    <row r="55" spans="1:30">
      <c r="A55" s="15"/>
      <c r="B55" s="16"/>
      <c r="C55" s="31"/>
      <c r="D55" s="32"/>
      <c r="E55" s="32"/>
      <c r="F55" s="33"/>
      <c r="Y55" s="15"/>
      <c r="Z55" s="15"/>
      <c r="AA55" s="31"/>
      <c r="AB55" s="32"/>
      <c r="AC55" s="32"/>
      <c r="AD55" s="33"/>
    </row>
    <row r="56" spans="1:30">
      <c r="A56" s="15"/>
      <c r="B56" s="16"/>
      <c r="C56" s="31"/>
      <c r="D56" s="32"/>
      <c r="E56" s="32"/>
      <c r="F56" s="33"/>
      <c r="Y56" s="15"/>
      <c r="Z56" s="16"/>
      <c r="AA56" s="31"/>
      <c r="AB56" s="32"/>
      <c r="AC56" s="32"/>
      <c r="AD56" s="33"/>
    </row>
    <row r="57" spans="1:30">
      <c r="A57" s="15"/>
      <c r="B57" s="16"/>
      <c r="C57" s="31"/>
      <c r="D57" s="32"/>
      <c r="E57" s="32"/>
      <c r="F57" s="33"/>
      <c r="Y57" s="15"/>
      <c r="Z57" s="16"/>
      <c r="AA57" s="31"/>
      <c r="AB57" s="32"/>
      <c r="AC57" s="32"/>
      <c r="AD57" s="33"/>
    </row>
    <row r="58" spans="1:30">
      <c r="A58" s="22"/>
      <c r="B58" s="19"/>
      <c r="C58" s="27"/>
      <c r="D58" s="28"/>
      <c r="E58" s="28"/>
      <c r="F58" s="42"/>
      <c r="Y58" s="15"/>
      <c r="Z58" s="16"/>
      <c r="AA58" s="31"/>
      <c r="AB58" s="32"/>
      <c r="AC58" s="32"/>
      <c r="AD58" s="33"/>
    </row>
    <row r="59" spans="1:30">
      <c r="A59" s="55" t="s">
        <v>571</v>
      </c>
      <c r="B59" s="25" t="s">
        <v>572</v>
      </c>
      <c r="C59" s="24">
        <v>5</v>
      </c>
      <c r="D59" s="269"/>
      <c r="E59" s="26"/>
      <c r="F59" s="36">
        <f>+C59*E59</f>
        <v>0</v>
      </c>
      <c r="Y59" s="34"/>
      <c r="Z59" s="187"/>
      <c r="AA59" s="31"/>
      <c r="AB59" s="32"/>
      <c r="AC59" s="32"/>
      <c r="AD59" s="33"/>
    </row>
    <row r="60" spans="1:30">
      <c r="A60" s="16"/>
      <c r="B60" s="45" t="s">
        <v>573</v>
      </c>
      <c r="C60" s="35"/>
      <c r="D60" s="32"/>
      <c r="E60" s="32"/>
      <c r="F60" s="33"/>
      <c r="Y60" s="35"/>
      <c r="Z60" s="144"/>
      <c r="AA60" s="31"/>
      <c r="AB60" s="32"/>
      <c r="AC60" s="32"/>
      <c r="AD60" s="33"/>
    </row>
    <row r="61" spans="1:30">
      <c r="A61" s="155"/>
      <c r="B61" s="18" t="s">
        <v>7</v>
      </c>
      <c r="C61" s="35"/>
      <c r="D61" s="32"/>
      <c r="E61" s="32"/>
      <c r="F61" s="33"/>
      <c r="Y61" s="34"/>
      <c r="Z61" s="187"/>
      <c r="AA61" s="31"/>
      <c r="AB61" s="32"/>
      <c r="AC61" s="32"/>
      <c r="AD61" s="33"/>
    </row>
    <row r="62" spans="1:30">
      <c r="A62" s="179"/>
      <c r="B62" s="15" t="s">
        <v>574</v>
      </c>
      <c r="C62" s="31"/>
      <c r="D62" s="32"/>
      <c r="E62" s="32"/>
      <c r="F62" s="33"/>
      <c r="Y62" s="35"/>
      <c r="Z62" s="144"/>
      <c r="AA62" s="31"/>
      <c r="AB62" s="32"/>
      <c r="AC62" s="32"/>
      <c r="AD62" s="33"/>
    </row>
    <row r="63" spans="1:30" s="227" customFormat="1">
      <c r="A63" s="214"/>
      <c r="B63" s="214" t="s">
        <v>2317</v>
      </c>
      <c r="C63" s="425"/>
      <c r="D63" s="212"/>
      <c r="E63" s="212"/>
      <c r="F63" s="213"/>
      <c r="Y63" s="426"/>
      <c r="Z63" s="427"/>
      <c r="AA63" s="425"/>
      <c r="AB63" s="212"/>
      <c r="AC63" s="212"/>
      <c r="AD63" s="213"/>
    </row>
    <row r="64" spans="1:30" s="227" customFormat="1">
      <c r="A64" s="428" t="s">
        <v>535</v>
      </c>
      <c r="B64" s="428" t="s">
        <v>536</v>
      </c>
      <c r="C64" s="429"/>
      <c r="D64" s="430"/>
      <c r="E64" s="430"/>
      <c r="F64" s="431"/>
      <c r="Y64" s="210"/>
      <c r="Z64" s="432"/>
      <c r="AA64" s="425"/>
      <c r="AB64" s="212"/>
      <c r="AC64" s="212"/>
      <c r="AD64" s="213"/>
    </row>
    <row r="65" spans="1:30">
      <c r="A65" s="189" t="s">
        <v>13</v>
      </c>
      <c r="B65" s="190" t="s">
        <v>537</v>
      </c>
      <c r="C65" s="191">
        <v>2</v>
      </c>
      <c r="D65" s="192"/>
      <c r="E65" s="192"/>
      <c r="F65" s="193">
        <f>+C65*E65</f>
        <v>0</v>
      </c>
      <c r="Y65" s="34"/>
      <c r="Z65" s="187"/>
      <c r="AA65" s="31"/>
      <c r="AB65" s="32"/>
      <c r="AC65" s="32"/>
      <c r="AD65" s="33"/>
    </row>
    <row r="66" spans="1:30">
      <c r="A66" s="194"/>
      <c r="B66" s="195" t="s">
        <v>2101</v>
      </c>
      <c r="C66" s="196"/>
      <c r="D66" s="197"/>
      <c r="E66" s="197"/>
      <c r="F66" s="198"/>
      <c r="Y66" s="35"/>
      <c r="Z66" s="144"/>
      <c r="AA66" s="31"/>
      <c r="AB66" s="32"/>
      <c r="AC66" s="32"/>
      <c r="AD66" s="33"/>
    </row>
    <row r="67" spans="1:30">
      <c r="A67" s="189" t="s">
        <v>14</v>
      </c>
      <c r="B67" s="190" t="s">
        <v>538</v>
      </c>
      <c r="C67" s="191">
        <v>2</v>
      </c>
      <c r="D67" s="192"/>
      <c r="E67" s="192"/>
      <c r="F67" s="193">
        <f>+C67*E67</f>
        <v>0</v>
      </c>
      <c r="Y67" s="34"/>
      <c r="Z67" s="187"/>
      <c r="AA67" s="31"/>
      <c r="AB67" s="32"/>
      <c r="AC67" s="32"/>
      <c r="AD67" s="33"/>
    </row>
    <row r="68" spans="1:30" ht="22.5">
      <c r="A68" s="194"/>
      <c r="B68" s="195" t="s">
        <v>2100</v>
      </c>
      <c r="C68" s="196"/>
      <c r="D68" s="197"/>
      <c r="E68" s="197"/>
      <c r="F68" s="198"/>
      <c r="Y68" s="35"/>
      <c r="Z68" s="144"/>
      <c r="AA68" s="31"/>
      <c r="AB68" s="32"/>
      <c r="AC68" s="32"/>
      <c r="AD68" s="33"/>
    </row>
    <row r="69" spans="1:30">
      <c r="A69" s="189" t="s">
        <v>18</v>
      </c>
      <c r="B69" s="190" t="s">
        <v>539</v>
      </c>
      <c r="C69" s="191">
        <v>2</v>
      </c>
      <c r="D69" s="192"/>
      <c r="E69" s="192"/>
      <c r="F69" s="193">
        <f>+C69*E69</f>
        <v>0</v>
      </c>
      <c r="Y69" s="34"/>
      <c r="Z69" s="187"/>
      <c r="AA69" s="31"/>
      <c r="AB69" s="32"/>
      <c r="AC69" s="32"/>
      <c r="AD69" s="33"/>
    </row>
    <row r="70" spans="1:30">
      <c r="A70" s="194"/>
      <c r="B70" s="195" t="s">
        <v>2102</v>
      </c>
      <c r="C70" s="196"/>
      <c r="D70" s="197"/>
      <c r="E70" s="197"/>
      <c r="F70" s="198"/>
      <c r="Y70" s="35"/>
      <c r="Z70" s="144"/>
      <c r="AA70" s="31"/>
      <c r="AB70" s="32"/>
      <c r="AC70" s="32"/>
      <c r="AD70" s="33"/>
    </row>
    <row r="71" spans="1:30">
      <c r="A71" s="189" t="s">
        <v>20</v>
      </c>
      <c r="B71" s="190" t="s">
        <v>540</v>
      </c>
      <c r="C71" s="191">
        <v>2</v>
      </c>
      <c r="D71" s="192"/>
      <c r="E71" s="192"/>
      <c r="F71" s="193">
        <f>+C71*E71</f>
        <v>0</v>
      </c>
      <c r="Y71" s="34"/>
      <c r="Z71" s="187"/>
      <c r="AA71" s="31"/>
      <c r="AB71" s="32"/>
      <c r="AC71" s="32"/>
      <c r="AD71" s="33"/>
    </row>
    <row r="72" spans="1:30">
      <c r="A72" s="194"/>
      <c r="B72" s="195" t="s">
        <v>2103</v>
      </c>
      <c r="C72" s="196"/>
      <c r="D72" s="197"/>
      <c r="E72" s="197"/>
      <c r="F72" s="198"/>
      <c r="Y72" s="35"/>
      <c r="Z72" s="54"/>
      <c r="AA72" s="31"/>
      <c r="AB72" s="32"/>
      <c r="AC72" s="32"/>
      <c r="AD72" s="33"/>
    </row>
    <row r="73" spans="1:30">
      <c r="A73" s="189" t="s">
        <v>22</v>
      </c>
      <c r="B73" s="190" t="s">
        <v>541</v>
      </c>
      <c r="C73" s="191">
        <v>2</v>
      </c>
      <c r="D73" s="192"/>
      <c r="E73" s="192"/>
      <c r="F73" s="193">
        <f>+C73*E73</f>
        <v>0</v>
      </c>
      <c r="Y73" s="34"/>
      <c r="Z73" s="187"/>
      <c r="AA73" s="31"/>
      <c r="AB73" s="32"/>
      <c r="AC73" s="32"/>
      <c r="AD73" s="33"/>
    </row>
    <row r="74" spans="1:30" s="461" customFormat="1" ht="22.5">
      <c r="A74" s="457"/>
      <c r="B74" s="195" t="s">
        <v>2104</v>
      </c>
      <c r="C74" s="458"/>
      <c r="D74" s="459"/>
      <c r="E74" s="459"/>
      <c r="F74" s="460"/>
      <c r="Y74" s="119"/>
      <c r="Z74" s="144"/>
      <c r="AA74" s="396"/>
      <c r="AB74" s="121"/>
      <c r="AC74" s="121"/>
      <c r="AD74" s="122"/>
    </row>
    <row r="75" spans="1:30">
      <c r="A75" s="189" t="s">
        <v>24</v>
      </c>
      <c r="B75" s="190" t="s">
        <v>542</v>
      </c>
      <c r="C75" s="191">
        <v>2</v>
      </c>
      <c r="D75" s="192"/>
      <c r="E75" s="192"/>
      <c r="F75" s="193">
        <f>+C75*E75</f>
        <v>0</v>
      </c>
      <c r="Y75" s="34"/>
      <c r="Z75" s="187"/>
      <c r="AA75" s="31"/>
      <c r="AB75" s="32"/>
      <c r="AC75" s="32"/>
      <c r="AD75" s="33"/>
    </row>
    <row r="76" spans="1:30" ht="22.5">
      <c r="A76" s="194"/>
      <c r="B76" s="195" t="s">
        <v>2105</v>
      </c>
      <c r="C76" s="196"/>
      <c r="D76" s="197"/>
      <c r="E76" s="197"/>
      <c r="F76" s="198"/>
      <c r="Y76" s="35"/>
      <c r="Z76" s="144"/>
      <c r="AA76" s="31"/>
      <c r="AB76" s="32"/>
      <c r="AC76" s="32"/>
      <c r="AD76" s="33"/>
    </row>
    <row r="77" spans="1:30">
      <c r="A77" s="189" t="s">
        <v>26</v>
      </c>
      <c r="B77" s="190" t="s">
        <v>543</v>
      </c>
      <c r="C77" s="191">
        <v>2</v>
      </c>
      <c r="D77" s="192"/>
      <c r="E77" s="192"/>
      <c r="F77" s="193">
        <f>+C77*E77</f>
        <v>0</v>
      </c>
      <c r="Y77" s="34"/>
      <c r="Z77" s="187"/>
      <c r="AA77" s="31"/>
      <c r="AB77" s="32"/>
      <c r="AC77" s="32"/>
      <c r="AD77" s="33"/>
    </row>
    <row r="78" spans="1:30" ht="22.5">
      <c r="A78" s="194"/>
      <c r="B78" s="195" t="s">
        <v>2106</v>
      </c>
      <c r="C78" s="196"/>
      <c r="D78" s="197"/>
      <c r="E78" s="197"/>
      <c r="F78" s="198"/>
      <c r="Y78" s="35"/>
      <c r="Z78" s="144"/>
      <c r="AA78" s="31"/>
      <c r="AB78" s="32"/>
      <c r="AC78" s="32"/>
      <c r="AD78" s="33"/>
    </row>
    <row r="79" spans="1:30">
      <c r="A79" s="189" t="s">
        <v>402</v>
      </c>
      <c r="B79" s="190" t="s">
        <v>544</v>
      </c>
      <c r="C79" s="191">
        <v>10</v>
      </c>
      <c r="D79" s="192"/>
      <c r="E79" s="192"/>
      <c r="F79" s="193">
        <f>+C79*E79</f>
        <v>0</v>
      </c>
      <c r="Y79" s="34"/>
      <c r="Z79" s="187"/>
      <c r="AA79" s="31"/>
      <c r="AB79" s="32"/>
      <c r="AC79" s="32"/>
      <c r="AD79" s="33"/>
    </row>
    <row r="80" spans="1:30" ht="22.5">
      <c r="A80" s="194"/>
      <c r="B80" s="195" t="s">
        <v>2107</v>
      </c>
      <c r="C80" s="196"/>
      <c r="D80" s="197"/>
      <c r="E80" s="197"/>
      <c r="F80" s="198"/>
      <c r="Y80" s="35"/>
      <c r="Z80" s="144"/>
      <c r="AA80" s="31"/>
      <c r="AB80" s="32"/>
      <c r="AC80" s="32"/>
      <c r="AD80" s="33"/>
    </row>
    <row r="81" spans="1:30">
      <c r="A81" s="189" t="s">
        <v>403</v>
      </c>
      <c r="B81" s="190" t="s">
        <v>545</v>
      </c>
      <c r="C81" s="191">
        <v>2</v>
      </c>
      <c r="D81" s="192"/>
      <c r="E81" s="192"/>
      <c r="F81" s="193">
        <f>+C81*E81</f>
        <v>0</v>
      </c>
      <c r="Y81" s="34"/>
      <c r="Z81" s="187"/>
      <c r="AA81" s="31"/>
      <c r="AB81" s="32"/>
      <c r="AC81" s="32"/>
      <c r="AD81" s="33"/>
    </row>
    <row r="82" spans="1:30" ht="22.5">
      <c r="A82" s="194"/>
      <c r="B82" s="195" t="s">
        <v>2108</v>
      </c>
      <c r="C82" s="196"/>
      <c r="D82" s="197"/>
      <c r="E82" s="197"/>
      <c r="F82" s="198"/>
      <c r="Y82" s="35"/>
      <c r="Z82" s="144"/>
      <c r="AA82" s="31"/>
      <c r="AB82" s="32"/>
      <c r="AC82" s="32"/>
      <c r="AD82" s="33"/>
    </row>
    <row r="83" spans="1:30">
      <c r="A83" s="189" t="s">
        <v>546</v>
      </c>
      <c r="B83" s="190" t="s">
        <v>547</v>
      </c>
      <c r="C83" s="191">
        <v>2</v>
      </c>
      <c r="D83" s="192"/>
      <c r="E83" s="192"/>
      <c r="F83" s="193">
        <f>+C83*E83</f>
        <v>0</v>
      </c>
      <c r="Y83" s="34"/>
      <c r="Z83" s="187"/>
      <c r="AA83" s="31"/>
      <c r="AB83" s="32"/>
      <c r="AC83" s="32"/>
      <c r="AD83" s="33"/>
    </row>
    <row r="84" spans="1:30" ht="22.5">
      <c r="A84" s="194"/>
      <c r="B84" s="195" t="s">
        <v>2318</v>
      </c>
      <c r="C84" s="196"/>
      <c r="D84" s="197"/>
      <c r="E84" s="197"/>
      <c r="F84" s="198"/>
      <c r="Y84" s="35"/>
      <c r="Z84" s="144"/>
      <c r="AA84" s="31"/>
      <c r="AB84" s="32"/>
      <c r="AC84" s="32"/>
      <c r="AD84" s="33"/>
    </row>
    <row r="85" spans="1:30">
      <c r="A85" s="189" t="s">
        <v>548</v>
      </c>
      <c r="B85" s="190" t="s">
        <v>549</v>
      </c>
      <c r="C85" s="191">
        <v>2</v>
      </c>
      <c r="D85" s="192"/>
      <c r="E85" s="192"/>
      <c r="F85" s="193">
        <f>+C85*E85</f>
        <v>0</v>
      </c>
      <c r="Y85" s="34"/>
      <c r="Z85" s="187"/>
      <c r="AA85" s="31"/>
      <c r="AB85" s="32"/>
      <c r="AC85" s="32"/>
      <c r="AD85" s="33"/>
    </row>
    <row r="86" spans="1:30" ht="22.5">
      <c r="A86" s="194"/>
      <c r="B86" s="195" t="s">
        <v>2109</v>
      </c>
      <c r="C86" s="196"/>
      <c r="D86" s="197"/>
      <c r="E86" s="197"/>
      <c r="F86" s="198"/>
      <c r="Y86" s="35"/>
      <c r="Z86" s="144"/>
      <c r="AA86" s="31"/>
      <c r="AB86" s="32"/>
      <c r="AC86" s="32"/>
      <c r="AD86" s="33"/>
    </row>
    <row r="87" spans="1:30">
      <c r="A87" s="189" t="s">
        <v>550</v>
      </c>
      <c r="B87" s="190" t="s">
        <v>551</v>
      </c>
      <c r="C87" s="191">
        <v>2</v>
      </c>
      <c r="D87" s="192"/>
      <c r="E87" s="192"/>
      <c r="F87" s="193">
        <f>+C87*E87</f>
        <v>0</v>
      </c>
      <c r="Y87" s="34"/>
      <c r="Z87" s="187"/>
      <c r="AA87" s="31"/>
      <c r="AB87" s="32"/>
      <c r="AC87" s="32"/>
      <c r="AD87" s="33"/>
    </row>
    <row r="88" spans="1:30" ht="22.5">
      <c r="A88" s="194"/>
      <c r="B88" s="195" t="s">
        <v>2319</v>
      </c>
      <c r="C88" s="196"/>
      <c r="D88" s="197"/>
      <c r="E88" s="197"/>
      <c r="F88" s="198"/>
      <c r="Y88" s="31"/>
      <c r="Z88" s="144"/>
      <c r="AA88" s="31"/>
      <c r="AB88" s="32"/>
      <c r="AC88" s="32"/>
      <c r="AD88" s="33"/>
    </row>
    <row r="89" spans="1:30">
      <c r="A89" s="189" t="s">
        <v>552</v>
      </c>
      <c r="B89" s="190" t="s">
        <v>553</v>
      </c>
      <c r="C89" s="191">
        <v>2</v>
      </c>
      <c r="D89" s="192"/>
      <c r="E89" s="192"/>
      <c r="F89" s="193">
        <f>+C89*E89</f>
        <v>0</v>
      </c>
      <c r="Y89" s="34"/>
      <c r="Z89" s="187"/>
      <c r="AA89" s="31"/>
      <c r="AB89" s="32"/>
      <c r="AC89" s="32"/>
      <c r="AD89" s="33"/>
    </row>
    <row r="90" spans="1:30" ht="22.5">
      <c r="A90" s="194"/>
      <c r="B90" s="195" t="s">
        <v>2110</v>
      </c>
      <c r="C90" s="196"/>
      <c r="D90" s="197"/>
      <c r="E90" s="197"/>
      <c r="F90" s="198"/>
      <c r="Y90" s="31"/>
      <c r="Z90" s="144"/>
      <c r="AA90" s="31"/>
      <c r="AB90" s="32"/>
      <c r="AC90" s="32"/>
      <c r="AD90" s="33"/>
    </row>
    <row r="91" spans="1:30">
      <c r="A91" s="189" t="s">
        <v>554</v>
      </c>
      <c r="B91" s="190" t="s">
        <v>555</v>
      </c>
      <c r="C91" s="191">
        <v>2</v>
      </c>
      <c r="D91" s="192"/>
      <c r="E91" s="192"/>
      <c r="F91" s="193">
        <f>+C91*E91</f>
        <v>0</v>
      </c>
      <c r="Y91" s="34"/>
      <c r="Z91" s="187"/>
      <c r="AA91" s="31"/>
      <c r="AB91" s="32"/>
      <c r="AC91" s="32"/>
      <c r="AD91" s="33"/>
    </row>
    <row r="92" spans="1:30" ht="33.75">
      <c r="A92" s="194"/>
      <c r="B92" s="195" t="s">
        <v>2038</v>
      </c>
      <c r="C92" s="196"/>
      <c r="D92" s="197"/>
      <c r="E92" s="197"/>
      <c r="F92" s="198"/>
      <c r="Y92" s="31"/>
      <c r="Z92" s="144"/>
      <c r="AA92" s="31"/>
      <c r="AB92" s="32"/>
      <c r="AC92" s="32"/>
      <c r="AD92" s="33"/>
    </row>
    <row r="93" spans="1:30">
      <c r="A93" s="189" t="s">
        <v>556</v>
      </c>
      <c r="B93" s="190" t="s">
        <v>557</v>
      </c>
      <c r="C93" s="191">
        <v>2</v>
      </c>
      <c r="D93" s="192"/>
      <c r="E93" s="192"/>
      <c r="F93" s="193">
        <f>+C93*E93</f>
        <v>0</v>
      </c>
      <c r="Y93" s="34"/>
      <c r="Z93" s="187"/>
      <c r="AA93" s="31"/>
      <c r="AB93" s="32"/>
      <c r="AC93" s="32"/>
      <c r="AD93" s="33"/>
    </row>
    <row r="94" spans="1:30" ht="33.75">
      <c r="A94" s="196"/>
      <c r="B94" s="195" t="s">
        <v>2111</v>
      </c>
      <c r="C94" s="196"/>
      <c r="D94" s="197"/>
      <c r="E94" s="197"/>
      <c r="F94" s="198"/>
      <c r="Y94" s="31"/>
      <c r="Z94" s="144"/>
      <c r="AA94" s="31"/>
      <c r="AB94" s="32"/>
      <c r="AC94" s="32"/>
      <c r="AD94" s="33"/>
    </row>
    <row r="95" spans="1:30">
      <c r="A95" s="189" t="s">
        <v>558</v>
      </c>
      <c r="B95" s="190" t="s">
        <v>559</v>
      </c>
      <c r="C95" s="191">
        <v>15</v>
      </c>
      <c r="D95" s="192"/>
      <c r="E95" s="192"/>
      <c r="F95" s="193">
        <f>+C95*E95</f>
        <v>0</v>
      </c>
      <c r="Y95" s="34"/>
      <c r="Z95" s="187"/>
      <c r="AA95" s="31"/>
      <c r="AB95" s="32"/>
      <c r="AC95" s="32"/>
      <c r="AD95" s="33"/>
    </row>
    <row r="96" spans="1:30" ht="22.5">
      <c r="A96" s="196"/>
      <c r="B96" s="195" t="s">
        <v>2112</v>
      </c>
      <c r="C96" s="196"/>
      <c r="D96" s="197"/>
      <c r="E96" s="197"/>
      <c r="F96" s="198"/>
      <c r="Y96" s="35"/>
      <c r="Z96" s="144"/>
      <c r="AA96" s="31"/>
      <c r="AB96" s="32"/>
      <c r="AC96" s="32"/>
      <c r="AD96" s="33"/>
    </row>
    <row r="97" spans="1:30">
      <c r="A97" s="189" t="s">
        <v>560</v>
      </c>
      <c r="B97" s="190" t="s">
        <v>561</v>
      </c>
      <c r="C97" s="191">
        <v>20</v>
      </c>
      <c r="D97" s="192"/>
      <c r="E97" s="192"/>
      <c r="F97" s="193">
        <f>+C97*E97</f>
        <v>0</v>
      </c>
      <c r="Y97" s="34"/>
      <c r="Z97" s="187"/>
      <c r="AA97" s="31"/>
      <c r="AB97" s="32"/>
      <c r="AC97" s="32"/>
      <c r="AD97" s="33"/>
    </row>
    <row r="98" spans="1:30" ht="22.5">
      <c r="A98" s="196"/>
      <c r="B98" s="195" t="s">
        <v>2113</v>
      </c>
      <c r="C98" s="196"/>
      <c r="D98" s="197"/>
      <c r="E98" s="197"/>
      <c r="F98" s="198"/>
      <c r="Y98" s="51"/>
      <c r="Z98" s="188"/>
      <c r="AA98" s="27"/>
      <c r="AB98" s="28"/>
      <c r="AC98" s="28"/>
      <c r="AD98" s="42"/>
    </row>
    <row r="99" spans="1:30">
      <c r="A99" s="189" t="s">
        <v>562</v>
      </c>
      <c r="B99" s="190" t="s">
        <v>563</v>
      </c>
      <c r="C99" s="191">
        <v>1</v>
      </c>
      <c r="D99" s="192"/>
      <c r="E99" s="192"/>
      <c r="F99" s="193">
        <f>+C99*E99</f>
        <v>0</v>
      </c>
    </row>
    <row r="100" spans="1:30">
      <c r="A100" s="196"/>
      <c r="B100" s="195" t="s">
        <v>564</v>
      </c>
      <c r="C100" s="196"/>
      <c r="D100" s="197"/>
      <c r="E100" s="197"/>
      <c r="F100" s="198"/>
    </row>
    <row r="101" spans="1:30">
      <c r="A101" s="189" t="s">
        <v>565</v>
      </c>
      <c r="B101" s="190" t="s">
        <v>566</v>
      </c>
      <c r="C101" s="191">
        <v>5</v>
      </c>
      <c r="D101" s="192"/>
      <c r="E101" s="192"/>
      <c r="F101" s="193">
        <f>+C101*E101</f>
        <v>0</v>
      </c>
    </row>
    <row r="102" spans="1:30">
      <c r="A102" s="194"/>
      <c r="B102" s="195" t="s">
        <v>567</v>
      </c>
      <c r="C102" s="196"/>
      <c r="D102" s="197"/>
      <c r="E102" s="197"/>
      <c r="F102" s="198"/>
    </row>
    <row r="103" spans="1:30">
      <c r="A103" s="189" t="s">
        <v>568</v>
      </c>
      <c r="B103" s="190" t="s">
        <v>569</v>
      </c>
      <c r="C103" s="191">
        <v>14</v>
      </c>
      <c r="D103" s="192"/>
      <c r="E103" s="192"/>
      <c r="F103" s="193">
        <f>+C103*E103</f>
        <v>0</v>
      </c>
    </row>
    <row r="104" spans="1:30">
      <c r="A104" s="51"/>
      <c r="B104" s="199" t="s">
        <v>2039</v>
      </c>
      <c r="C104" s="27"/>
      <c r="D104" s="28"/>
      <c r="E104" s="28"/>
      <c r="F104" s="42"/>
    </row>
    <row r="105" spans="1:30">
      <c r="A105" s="124"/>
      <c r="B105" s="124" t="s">
        <v>106</v>
      </c>
      <c r="C105" s="24"/>
      <c r="D105" s="26"/>
      <c r="E105" s="26"/>
      <c r="F105" s="36">
        <f>SUM(F13:F104)</f>
        <v>0</v>
      </c>
    </row>
    <row r="106" spans="1:30">
      <c r="A106" s="22"/>
      <c r="B106" s="22" t="s">
        <v>107</v>
      </c>
      <c r="C106" s="27"/>
      <c r="D106" s="28"/>
      <c r="E106" s="28"/>
      <c r="F106" s="42">
        <f>+F105*0.22</f>
        <v>0</v>
      </c>
    </row>
    <row r="107" spans="1:30" ht="13.5" thickBot="1">
      <c r="A107" s="125"/>
      <c r="B107" s="125" t="s">
        <v>108</v>
      </c>
      <c r="C107" s="126"/>
      <c r="D107" s="127"/>
      <c r="E107" s="127"/>
      <c r="F107" s="127">
        <f>SUM(F105:F106)</f>
        <v>0</v>
      </c>
    </row>
    <row r="108" spans="1:30" ht="13.5" thickTop="1"/>
  </sheetData>
  <customSheetViews>
    <customSheetView guid="{DE65DFB8-3876-4C26-83DF-9BEB566029CF}">
      <selection activeCell="B74" sqref="B74"/>
      <pageMargins left="0.19685039370078741" right="0.19685039370078741" top="0.78740157480314965" bottom="0.62992125984251968" header="0.31496062992125984" footer="0.31496062992125984"/>
      <printOptions horizontalCentered="1"/>
      <pageSetup paperSize="9" orientation="landscape" horizontalDpi="300" verticalDpi="300" r:id="rId1"/>
      <headerFooter>
        <oddFooter>&amp;L&amp;7UKC Ljubljana
DTS - Urgentni kirurški blok - Faza 3a&amp;C&amp;7Stran &amp;P od &amp;N&amp;R&amp;7oktober 2019</oddFooter>
      </headerFooter>
    </customSheetView>
  </customSheetViews>
  <printOptions horizontalCentered="1"/>
  <pageMargins left="0.19685039370078741" right="0.19685039370078741" top="0.78740157480314965" bottom="0.62992125984251968" header="0.31496062992125984" footer="0.31496062992125984"/>
  <pageSetup paperSize="9" orientation="landscape" horizontalDpi="300" verticalDpi="300" r:id="rId2"/>
  <headerFooter>
    <oddFooter>&amp;L&amp;7UKC Ljubljana
DTS - Urgentni kirurški blok - Faza 3a&amp;C&amp;7Stran &amp;P od &amp;N&amp;R&amp;7oktober 2019</oddFoot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F266"/>
  <sheetViews>
    <sheetView topLeftCell="A125" zoomScaleNormal="100" workbookViewId="0">
      <selection activeCell="B77" sqref="B77"/>
    </sheetView>
  </sheetViews>
  <sheetFormatPr defaultRowHeight="12.75"/>
  <cols>
    <col min="1" max="1" width="9.85546875" style="302" customWidth="1"/>
    <col min="2" max="2" width="63.5703125" style="5" customWidth="1"/>
    <col min="3" max="3" width="3.7109375" style="1" customWidth="1"/>
    <col min="4" max="4" width="45" style="2" customWidth="1"/>
    <col min="5" max="5" width="11.7109375" style="2" customWidth="1"/>
    <col min="6" max="6" width="11.7109375" style="100" customWidth="1"/>
  </cols>
  <sheetData>
    <row r="1" spans="1:6">
      <c r="B1" s="99" t="s">
        <v>10</v>
      </c>
    </row>
    <row r="2" spans="1:6">
      <c r="A2" s="384" t="s">
        <v>400</v>
      </c>
      <c r="B2" s="102" t="s">
        <v>575</v>
      </c>
    </row>
    <row r="4" spans="1:6">
      <c r="B4" s="104" t="s">
        <v>12</v>
      </c>
    </row>
    <row r="5" spans="1:6">
      <c r="B5" s="106" t="s">
        <v>2116</v>
      </c>
    </row>
    <row r="6" spans="1:6">
      <c r="B6" s="107" t="s">
        <v>15</v>
      </c>
    </row>
    <row r="7" spans="1:6">
      <c r="B7" s="4" t="s">
        <v>1</v>
      </c>
    </row>
    <row r="8" spans="1:6" ht="22.5">
      <c r="B8" s="422" t="s">
        <v>2094</v>
      </c>
    </row>
    <row r="9" spans="1:6">
      <c r="B9" s="7" t="s">
        <v>2</v>
      </c>
    </row>
    <row r="10" spans="1:6">
      <c r="B10" s="7"/>
    </row>
    <row r="11" spans="1:6">
      <c r="A11" s="395" t="s">
        <v>1927</v>
      </c>
      <c r="B11" s="162" t="s">
        <v>3</v>
      </c>
      <c r="C11" s="163" t="s">
        <v>4</v>
      </c>
      <c r="D11" s="184" t="s">
        <v>2087</v>
      </c>
      <c r="E11" s="183" t="s">
        <v>5</v>
      </c>
      <c r="F11" s="183" t="s">
        <v>6</v>
      </c>
    </row>
    <row r="12" spans="1:6">
      <c r="A12" s="385"/>
      <c r="B12" s="173" t="s">
        <v>575</v>
      </c>
      <c r="C12" s="13"/>
      <c r="D12" s="14"/>
      <c r="E12" s="29"/>
      <c r="F12" s="30"/>
    </row>
    <row r="13" spans="1:6" s="383" customFormat="1">
      <c r="A13" s="288" t="s">
        <v>406</v>
      </c>
      <c r="B13" s="25" t="s">
        <v>576</v>
      </c>
      <c r="C13" s="24">
        <v>4</v>
      </c>
      <c r="D13" s="420"/>
      <c r="E13" s="26"/>
      <c r="F13" s="36">
        <f>+C13*E13</f>
        <v>0</v>
      </c>
    </row>
    <row r="14" spans="1:6" s="383" customFormat="1">
      <c r="A14" s="209"/>
      <c r="B14" s="45" t="s">
        <v>407</v>
      </c>
      <c r="C14" s="35"/>
      <c r="D14" s="32"/>
      <c r="E14" s="32"/>
      <c r="F14" s="33"/>
    </row>
    <row r="15" spans="1:6" s="383" customFormat="1">
      <c r="A15" s="214"/>
      <c r="B15" s="15" t="s">
        <v>7</v>
      </c>
      <c r="C15" s="31"/>
      <c r="D15" s="32"/>
      <c r="E15" s="32"/>
      <c r="F15" s="33"/>
    </row>
    <row r="16" spans="1:6" s="383" customFormat="1">
      <c r="A16" s="214"/>
      <c r="B16" s="16" t="s">
        <v>408</v>
      </c>
      <c r="C16" s="31"/>
      <c r="D16" s="32"/>
      <c r="E16" s="32"/>
      <c r="F16" s="33"/>
    </row>
    <row r="17" spans="1:6" s="383" customFormat="1">
      <c r="A17" s="214"/>
      <c r="B17" s="16" t="s">
        <v>409</v>
      </c>
      <c r="C17" s="31"/>
      <c r="D17" s="32"/>
      <c r="E17" s="32"/>
      <c r="F17" s="33"/>
    </row>
    <row r="18" spans="1:6" s="383" customFormat="1">
      <c r="A18" s="214"/>
      <c r="B18" s="16" t="s">
        <v>410</v>
      </c>
      <c r="C18" s="31"/>
      <c r="D18" s="32"/>
      <c r="E18" s="32"/>
      <c r="F18" s="33"/>
    </row>
    <row r="19" spans="1:6" s="383" customFormat="1">
      <c r="A19" s="214"/>
      <c r="B19" s="15" t="s">
        <v>411</v>
      </c>
      <c r="C19" s="31"/>
      <c r="D19" s="32"/>
      <c r="E19" s="32"/>
      <c r="F19" s="33"/>
    </row>
    <row r="20" spans="1:6" s="383" customFormat="1">
      <c r="A20" s="214"/>
      <c r="B20" s="15" t="s">
        <v>412</v>
      </c>
      <c r="C20" s="31"/>
      <c r="D20" s="32"/>
      <c r="E20" s="32"/>
      <c r="F20" s="33"/>
    </row>
    <row r="21" spans="1:6" s="383" customFormat="1">
      <c r="A21" s="214"/>
      <c r="B21" s="16" t="s">
        <v>413</v>
      </c>
      <c r="C21" s="31"/>
      <c r="D21" s="32"/>
      <c r="E21" s="32"/>
      <c r="F21" s="33"/>
    </row>
    <row r="22" spans="1:6" s="383" customFormat="1">
      <c r="A22" s="214"/>
      <c r="B22" s="19" t="s">
        <v>2047</v>
      </c>
      <c r="C22" s="31"/>
      <c r="D22" s="32"/>
      <c r="E22" s="32"/>
      <c r="F22" s="33"/>
    </row>
    <row r="23" spans="1:6" s="383" customFormat="1">
      <c r="A23" s="288" t="s">
        <v>414</v>
      </c>
      <c r="B23" s="25" t="s">
        <v>415</v>
      </c>
      <c r="C23" s="24">
        <v>4</v>
      </c>
      <c r="D23" s="420"/>
      <c r="E23" s="26"/>
      <c r="F23" s="36">
        <f>+C23*E23</f>
        <v>0</v>
      </c>
    </row>
    <row r="24" spans="1:6" s="383" customFormat="1">
      <c r="A24" s="209"/>
      <c r="B24" s="16" t="s">
        <v>416</v>
      </c>
      <c r="C24" s="35"/>
      <c r="D24" s="32"/>
      <c r="E24" s="32"/>
      <c r="F24" s="33"/>
    </row>
    <row r="25" spans="1:6" s="383" customFormat="1">
      <c r="A25" s="214"/>
      <c r="B25" s="15" t="s">
        <v>7</v>
      </c>
      <c r="C25" s="31"/>
      <c r="D25" s="32"/>
      <c r="E25" s="32"/>
      <c r="F25" s="33"/>
    </row>
    <row r="26" spans="1:6" s="383" customFormat="1">
      <c r="A26" s="214"/>
      <c r="B26" s="16" t="s">
        <v>417</v>
      </c>
      <c r="C26" s="31"/>
      <c r="D26" s="32"/>
      <c r="E26" s="32"/>
      <c r="F26" s="33"/>
    </row>
    <row r="27" spans="1:6" s="383" customFormat="1">
      <c r="A27" s="214"/>
      <c r="B27" s="15" t="s">
        <v>418</v>
      </c>
      <c r="C27" s="31"/>
      <c r="D27" s="32"/>
      <c r="E27" s="32"/>
      <c r="F27" s="33"/>
    </row>
    <row r="28" spans="1:6" s="383" customFormat="1">
      <c r="A28" s="214"/>
      <c r="B28" s="16" t="s">
        <v>419</v>
      </c>
      <c r="C28" s="31"/>
      <c r="D28" s="32"/>
      <c r="E28" s="32"/>
      <c r="F28" s="33"/>
    </row>
    <row r="29" spans="1:6" s="383" customFormat="1">
      <c r="A29" s="214"/>
      <c r="B29" s="16" t="s">
        <v>412</v>
      </c>
      <c r="C29" s="31"/>
      <c r="D29" s="32"/>
      <c r="E29" s="32"/>
      <c r="F29" s="33"/>
    </row>
    <row r="30" spans="1:6" s="383" customFormat="1">
      <c r="A30" s="214"/>
      <c r="B30" s="16" t="s">
        <v>420</v>
      </c>
      <c r="C30" s="31"/>
      <c r="D30" s="32"/>
      <c r="E30" s="32"/>
      <c r="F30" s="33"/>
    </row>
    <row r="31" spans="1:6" s="383" customFormat="1">
      <c r="A31" s="214"/>
      <c r="B31" s="16" t="s">
        <v>421</v>
      </c>
      <c r="C31" s="31"/>
      <c r="D31" s="32"/>
      <c r="E31" s="32"/>
      <c r="F31" s="33"/>
    </row>
    <row r="32" spans="1:6" s="383" customFormat="1">
      <c r="A32" s="214"/>
      <c r="B32" s="16" t="s">
        <v>422</v>
      </c>
      <c r="C32" s="31"/>
      <c r="D32" s="32"/>
      <c r="E32" s="32"/>
      <c r="F32" s="33"/>
    </row>
    <row r="33" spans="1:6" s="383" customFormat="1">
      <c r="A33" s="218"/>
      <c r="B33" s="19" t="s">
        <v>2048</v>
      </c>
      <c r="C33" s="27"/>
      <c r="D33" s="28"/>
      <c r="E33" s="28"/>
      <c r="F33" s="42"/>
    </row>
    <row r="34" spans="1:6">
      <c r="A34" s="215" t="s">
        <v>577</v>
      </c>
      <c r="B34" s="179" t="s">
        <v>578</v>
      </c>
      <c r="C34" s="31">
        <v>2</v>
      </c>
      <c r="D34" s="487"/>
      <c r="E34" s="32"/>
      <c r="F34" s="33">
        <f>+C34*E34</f>
        <v>0</v>
      </c>
    </row>
    <row r="35" spans="1:6">
      <c r="A35" s="209"/>
      <c r="B35" s="45" t="s">
        <v>579</v>
      </c>
      <c r="C35" s="35"/>
      <c r="D35" s="32"/>
      <c r="E35" s="32"/>
      <c r="F35" s="33"/>
    </row>
    <row r="36" spans="1:6">
      <c r="A36" s="214"/>
      <c r="B36" s="15" t="s">
        <v>7</v>
      </c>
      <c r="C36" s="31"/>
      <c r="D36" s="32"/>
      <c r="E36" s="32"/>
      <c r="F36" s="33"/>
    </row>
    <row r="37" spans="1:6">
      <c r="A37" s="214"/>
      <c r="B37" s="175" t="s">
        <v>580</v>
      </c>
      <c r="C37" s="31"/>
      <c r="D37" s="32"/>
      <c r="E37" s="32"/>
      <c r="F37" s="33"/>
    </row>
    <row r="38" spans="1:6">
      <c r="A38" s="214"/>
      <c r="B38" s="175" t="s">
        <v>581</v>
      </c>
      <c r="C38" s="31"/>
      <c r="D38" s="32"/>
      <c r="E38" s="32"/>
      <c r="F38" s="33"/>
    </row>
    <row r="39" spans="1:6">
      <c r="A39" s="214"/>
      <c r="B39" s="175" t="s">
        <v>582</v>
      </c>
      <c r="C39" s="31"/>
      <c r="D39" s="32"/>
      <c r="E39" s="32"/>
      <c r="F39" s="33"/>
    </row>
    <row r="40" spans="1:6">
      <c r="A40" s="214"/>
      <c r="B40" s="175" t="s">
        <v>583</v>
      </c>
      <c r="C40" s="31"/>
      <c r="D40" s="32"/>
      <c r="E40" s="32"/>
      <c r="F40" s="33"/>
    </row>
    <row r="41" spans="1:6">
      <c r="A41" s="214"/>
      <c r="B41" s="175" t="s">
        <v>584</v>
      </c>
      <c r="C41" s="31"/>
      <c r="D41" s="32"/>
      <c r="E41" s="32"/>
      <c r="F41" s="33"/>
    </row>
    <row r="42" spans="1:6">
      <c r="A42" s="228" t="s">
        <v>585</v>
      </c>
      <c r="B42" s="25" t="s">
        <v>586</v>
      </c>
      <c r="C42" s="24">
        <v>10</v>
      </c>
      <c r="D42" s="509"/>
      <c r="E42" s="26"/>
      <c r="F42" s="36">
        <f>+C42*E42</f>
        <v>0</v>
      </c>
    </row>
    <row r="43" spans="1:6">
      <c r="A43" s="209"/>
      <c r="B43" s="45" t="s">
        <v>739</v>
      </c>
      <c r="C43" s="35"/>
      <c r="D43" s="32"/>
      <c r="E43" s="32"/>
      <c r="F43" s="33"/>
    </row>
    <row r="44" spans="1:6">
      <c r="A44" s="214"/>
      <c r="B44" s="15" t="s">
        <v>7</v>
      </c>
      <c r="C44" s="31"/>
      <c r="D44" s="32"/>
      <c r="E44" s="32"/>
      <c r="F44" s="33"/>
    </row>
    <row r="45" spans="1:6">
      <c r="A45" s="214"/>
      <c r="B45" s="175" t="s">
        <v>580</v>
      </c>
      <c r="C45" s="31"/>
      <c r="D45" s="32"/>
      <c r="E45" s="32"/>
      <c r="F45" s="33"/>
    </row>
    <row r="46" spans="1:6">
      <c r="A46" s="214"/>
      <c r="B46" s="175" t="s">
        <v>581</v>
      </c>
      <c r="C46" s="31"/>
      <c r="D46" s="32"/>
      <c r="E46" s="32"/>
      <c r="F46" s="33"/>
    </row>
    <row r="47" spans="1:6">
      <c r="A47" s="214"/>
      <c r="B47" s="175" t="s">
        <v>582</v>
      </c>
      <c r="C47" s="31"/>
      <c r="D47" s="32"/>
      <c r="E47" s="32"/>
      <c r="F47" s="33"/>
    </row>
    <row r="48" spans="1:6">
      <c r="A48" s="214"/>
      <c r="B48" s="175" t="s">
        <v>583</v>
      </c>
      <c r="C48" s="31"/>
      <c r="D48" s="32"/>
      <c r="E48" s="32"/>
      <c r="F48" s="33"/>
    </row>
    <row r="49" spans="1:6">
      <c r="A49" s="214"/>
      <c r="B49" s="175" t="s">
        <v>584</v>
      </c>
      <c r="C49" s="31"/>
      <c r="D49" s="32"/>
      <c r="E49" s="32"/>
      <c r="F49" s="33"/>
    </row>
    <row r="50" spans="1:6">
      <c r="A50" s="289" t="s">
        <v>587</v>
      </c>
      <c r="B50" s="20" t="s">
        <v>588</v>
      </c>
      <c r="C50" s="24">
        <v>6</v>
      </c>
      <c r="D50" s="509"/>
      <c r="E50" s="26"/>
      <c r="F50" s="36">
        <f>+C50*E50</f>
        <v>0</v>
      </c>
    </row>
    <row r="51" spans="1:6">
      <c r="A51" s="216"/>
      <c r="B51" s="64" t="s">
        <v>589</v>
      </c>
      <c r="C51" s="35"/>
      <c r="D51" s="32"/>
      <c r="E51" s="32"/>
      <c r="F51" s="33"/>
    </row>
    <row r="52" spans="1:6">
      <c r="A52" s="216"/>
      <c r="B52" s="15" t="s">
        <v>7</v>
      </c>
      <c r="C52" s="35"/>
      <c r="D52" s="32"/>
      <c r="E52" s="32"/>
      <c r="F52" s="33"/>
    </row>
    <row r="53" spans="1:6">
      <c r="A53" s="216"/>
      <c r="B53" s="201" t="s">
        <v>590</v>
      </c>
      <c r="C53" s="35"/>
      <c r="D53" s="32"/>
      <c r="E53" s="32"/>
      <c r="F53" s="33"/>
    </row>
    <row r="54" spans="1:6">
      <c r="A54" s="216"/>
      <c r="B54" s="202" t="s">
        <v>591</v>
      </c>
      <c r="C54" s="35"/>
      <c r="D54" s="32"/>
      <c r="E54" s="32"/>
      <c r="F54" s="33"/>
    </row>
    <row r="55" spans="1:6">
      <c r="A55" s="216"/>
      <c r="B55" s="201" t="s">
        <v>592</v>
      </c>
      <c r="C55" s="35"/>
      <c r="D55" s="32"/>
      <c r="E55" s="32"/>
      <c r="F55" s="33"/>
    </row>
    <row r="56" spans="1:6">
      <c r="A56" s="216"/>
      <c r="B56" s="203" t="s">
        <v>593</v>
      </c>
      <c r="C56" s="35"/>
      <c r="D56" s="32"/>
      <c r="E56" s="32"/>
      <c r="F56" s="33"/>
    </row>
    <row r="57" spans="1:6">
      <c r="A57" s="216"/>
      <c r="B57" s="203" t="s">
        <v>594</v>
      </c>
      <c r="C57" s="35"/>
      <c r="D57" s="32"/>
      <c r="E57" s="32"/>
      <c r="F57" s="33"/>
    </row>
    <row r="58" spans="1:6">
      <c r="A58" s="216"/>
      <c r="B58" s="16" t="s">
        <v>740</v>
      </c>
      <c r="C58" s="35"/>
      <c r="D58" s="32"/>
      <c r="E58" s="32"/>
      <c r="F58" s="33"/>
    </row>
    <row r="59" spans="1:6">
      <c r="A59" s="216"/>
      <c r="B59" s="201" t="s">
        <v>595</v>
      </c>
      <c r="C59" s="35"/>
      <c r="D59" s="32"/>
      <c r="E59" s="32"/>
      <c r="F59" s="33"/>
    </row>
    <row r="60" spans="1:6">
      <c r="A60" s="216"/>
      <c r="B60" s="201" t="s">
        <v>596</v>
      </c>
      <c r="C60" s="35"/>
      <c r="D60" s="32"/>
      <c r="E60" s="32"/>
      <c r="F60" s="33"/>
    </row>
    <row r="61" spans="1:6">
      <c r="A61" s="216"/>
      <c r="B61" s="201" t="s">
        <v>597</v>
      </c>
      <c r="C61" s="35"/>
      <c r="D61" s="32"/>
      <c r="E61" s="32"/>
      <c r="F61" s="33"/>
    </row>
    <row r="62" spans="1:6">
      <c r="A62" s="216"/>
      <c r="B62" s="15" t="s">
        <v>2049</v>
      </c>
      <c r="C62" s="35"/>
      <c r="D62" s="32"/>
      <c r="E62" s="32"/>
      <c r="F62" s="33"/>
    </row>
    <row r="63" spans="1:6">
      <c r="A63" s="216"/>
      <c r="B63" s="15" t="s">
        <v>741</v>
      </c>
      <c r="C63" s="35"/>
      <c r="D63" s="32"/>
      <c r="E63" s="32"/>
      <c r="F63" s="503"/>
    </row>
    <row r="64" spans="1:6">
      <c r="A64" s="386"/>
      <c r="B64" s="173" t="s">
        <v>599</v>
      </c>
      <c r="C64" s="24"/>
      <c r="D64" s="26"/>
      <c r="E64" s="26"/>
      <c r="F64" s="36">
        <f>+C64*E64</f>
        <v>0</v>
      </c>
    </row>
    <row r="65" spans="1:6">
      <c r="A65" s="214"/>
      <c r="B65" s="15" t="s">
        <v>600</v>
      </c>
      <c r="C65" s="31"/>
      <c r="D65" s="32"/>
      <c r="E65" s="32"/>
      <c r="F65" s="33"/>
    </row>
    <row r="66" spans="1:6">
      <c r="A66" s="214"/>
      <c r="B66" s="175" t="s">
        <v>601</v>
      </c>
      <c r="C66" s="31"/>
      <c r="D66" s="32"/>
      <c r="E66" s="32"/>
      <c r="F66" s="33"/>
    </row>
    <row r="67" spans="1:6">
      <c r="A67" s="214"/>
      <c r="B67" s="175" t="s">
        <v>602</v>
      </c>
      <c r="C67" s="31"/>
      <c r="D67" s="32"/>
      <c r="E67" s="32"/>
      <c r="F67" s="33"/>
    </row>
    <row r="68" spans="1:6">
      <c r="A68" s="214"/>
      <c r="B68" s="174" t="s">
        <v>2320</v>
      </c>
      <c r="C68" s="31"/>
      <c r="D68" s="32"/>
      <c r="E68" s="32"/>
      <c r="F68" s="33"/>
    </row>
    <row r="69" spans="1:6">
      <c r="A69" s="214"/>
      <c r="B69" s="175" t="s">
        <v>603</v>
      </c>
      <c r="C69" s="31"/>
      <c r="D69" s="32"/>
      <c r="E69" s="32"/>
      <c r="F69" s="33"/>
    </row>
    <row r="70" spans="1:6">
      <c r="A70" s="214"/>
      <c r="B70" s="175" t="s">
        <v>604</v>
      </c>
      <c r="C70" s="31"/>
      <c r="D70" s="32"/>
      <c r="E70" s="32"/>
      <c r="F70" s="33"/>
    </row>
    <row r="71" spans="1:6">
      <c r="A71" s="214"/>
      <c r="B71" s="175" t="s">
        <v>605</v>
      </c>
      <c r="C71" s="31"/>
      <c r="D71" s="32"/>
      <c r="E71" s="32"/>
      <c r="F71" s="33"/>
    </row>
    <row r="72" spans="1:6">
      <c r="A72" s="214"/>
      <c r="B72" s="175" t="s">
        <v>606</v>
      </c>
      <c r="C72" s="31"/>
      <c r="D72" s="32"/>
      <c r="E72" s="32"/>
      <c r="F72" s="33"/>
    </row>
    <row r="73" spans="1:6">
      <c r="A73" s="214"/>
      <c r="B73" s="175" t="s">
        <v>607</v>
      </c>
      <c r="C73" s="31"/>
      <c r="D73" s="32"/>
      <c r="E73" s="32"/>
      <c r="F73" s="33"/>
    </row>
    <row r="74" spans="1:6">
      <c r="A74" s="214"/>
      <c r="B74" s="175" t="s">
        <v>608</v>
      </c>
      <c r="C74" s="31"/>
      <c r="D74" s="32"/>
      <c r="E74" s="32"/>
      <c r="F74" s="33"/>
    </row>
    <row r="75" spans="1:6">
      <c r="A75" s="289" t="s">
        <v>609</v>
      </c>
      <c r="B75" s="20" t="s">
        <v>610</v>
      </c>
      <c r="C75" s="24">
        <v>7</v>
      </c>
      <c r="D75" s="509"/>
      <c r="E75" s="26"/>
      <c r="F75" s="36">
        <f>+C75*E75</f>
        <v>0</v>
      </c>
    </row>
    <row r="76" spans="1:6">
      <c r="A76" s="217"/>
      <c r="B76" s="64" t="s">
        <v>611</v>
      </c>
      <c r="C76" s="35"/>
      <c r="D76" s="32"/>
      <c r="E76" s="32"/>
      <c r="F76" s="33"/>
    </row>
    <row r="77" spans="1:6">
      <c r="A77" s="387"/>
      <c r="B77" s="222" t="s">
        <v>612</v>
      </c>
      <c r="C77" s="51"/>
      <c r="D77" s="28"/>
      <c r="E77" s="28"/>
      <c r="F77" s="42"/>
    </row>
    <row r="78" spans="1:6">
      <c r="A78" s="288" t="s">
        <v>613</v>
      </c>
      <c r="B78" s="25" t="s">
        <v>614</v>
      </c>
      <c r="C78" s="24">
        <v>2</v>
      </c>
      <c r="D78" s="509"/>
      <c r="E78" s="26"/>
      <c r="F78" s="36">
        <f>+C78*E78</f>
        <v>0</v>
      </c>
    </row>
    <row r="79" spans="1:6">
      <c r="A79" s="275"/>
      <c r="B79" s="205" t="s">
        <v>401</v>
      </c>
      <c r="C79" s="51"/>
      <c r="D79" s="28"/>
      <c r="E79" s="28"/>
      <c r="F79" s="42"/>
    </row>
    <row r="80" spans="1:6">
      <c r="A80" s="388" t="s">
        <v>615</v>
      </c>
      <c r="B80" s="20" t="s">
        <v>616</v>
      </c>
      <c r="C80" s="24">
        <v>2</v>
      </c>
      <c r="D80" s="509"/>
      <c r="E80" s="26"/>
      <c r="F80" s="36">
        <f>+C80*E80</f>
        <v>0</v>
      </c>
    </row>
    <row r="81" spans="1:6">
      <c r="A81" s="214"/>
      <c r="B81" s="45" t="s">
        <v>617</v>
      </c>
      <c r="C81" s="35"/>
      <c r="D81" s="32"/>
      <c r="E81" s="32"/>
      <c r="F81" s="33"/>
    </row>
    <row r="82" spans="1:6">
      <c r="A82" s="228" t="s">
        <v>618</v>
      </c>
      <c r="B82" s="25" t="s">
        <v>619</v>
      </c>
      <c r="C82" s="24">
        <v>1</v>
      </c>
      <c r="D82" s="509"/>
      <c r="E82" s="26"/>
      <c r="F82" s="36">
        <f>+C82*E82</f>
        <v>0</v>
      </c>
    </row>
    <row r="83" spans="1:6">
      <c r="A83" s="214"/>
      <c r="B83" s="45" t="s">
        <v>416</v>
      </c>
      <c r="C83" s="35"/>
      <c r="D83" s="32"/>
      <c r="E83" s="32"/>
      <c r="F83" s="33"/>
    </row>
    <row r="84" spans="1:6">
      <c r="A84" s="289" t="s">
        <v>620</v>
      </c>
      <c r="B84" s="20" t="s">
        <v>621</v>
      </c>
      <c r="C84" s="24">
        <v>1</v>
      </c>
      <c r="D84" s="509"/>
      <c r="E84" s="26"/>
      <c r="F84" s="36">
        <f>+C84*E84</f>
        <v>0</v>
      </c>
    </row>
    <row r="85" spans="1:6">
      <c r="A85" s="275"/>
      <c r="B85" s="205" t="s">
        <v>398</v>
      </c>
      <c r="C85" s="51"/>
      <c r="D85" s="28"/>
      <c r="E85" s="28"/>
      <c r="F85" s="42"/>
    </row>
    <row r="86" spans="1:6">
      <c r="A86" s="288" t="s">
        <v>622</v>
      </c>
      <c r="B86" s="25" t="s">
        <v>623</v>
      </c>
      <c r="C86" s="24">
        <v>1</v>
      </c>
      <c r="D86" s="509"/>
      <c r="E86" s="26"/>
      <c r="F86" s="36">
        <f>+C86*E86</f>
        <v>0</v>
      </c>
    </row>
    <row r="87" spans="1:6">
      <c r="A87" s="287"/>
      <c r="B87" s="205" t="s">
        <v>533</v>
      </c>
      <c r="C87" s="51"/>
      <c r="D87" s="28"/>
      <c r="E87" s="28"/>
      <c r="F87" s="42"/>
    </row>
    <row r="88" spans="1:6">
      <c r="A88" s="288" t="s">
        <v>624</v>
      </c>
      <c r="B88" s="25" t="s">
        <v>625</v>
      </c>
      <c r="C88" s="24">
        <v>1</v>
      </c>
      <c r="D88" s="509"/>
      <c r="E88" s="26"/>
      <c r="F88" s="36">
        <f>+C88*E88</f>
        <v>0</v>
      </c>
    </row>
    <row r="89" spans="1:6">
      <c r="A89" s="287"/>
      <c r="B89" s="205" t="s">
        <v>533</v>
      </c>
      <c r="C89" s="51"/>
      <c r="D89" s="28"/>
      <c r="E89" s="28"/>
      <c r="F89" s="42"/>
    </row>
    <row r="90" spans="1:6">
      <c r="A90" s="228" t="s">
        <v>626</v>
      </c>
      <c r="B90" s="25" t="s">
        <v>627</v>
      </c>
      <c r="C90" s="24">
        <v>1</v>
      </c>
      <c r="D90" s="509"/>
      <c r="E90" s="26"/>
      <c r="F90" s="36">
        <f>+C90*E90</f>
        <v>0</v>
      </c>
    </row>
    <row r="91" spans="1:6">
      <c r="A91" s="218"/>
      <c r="B91" s="205" t="s">
        <v>598</v>
      </c>
      <c r="C91" s="51"/>
      <c r="D91" s="28"/>
      <c r="E91" s="28"/>
      <c r="F91" s="42"/>
    </row>
    <row r="92" spans="1:6">
      <c r="A92" s="288" t="s">
        <v>628</v>
      </c>
      <c r="B92" s="25" t="s">
        <v>742</v>
      </c>
      <c r="C92" s="24">
        <v>2</v>
      </c>
      <c r="D92" s="509"/>
      <c r="E92" s="26"/>
      <c r="F92" s="36">
        <f>+C92*E92</f>
        <v>0</v>
      </c>
    </row>
    <row r="93" spans="1:6">
      <c r="A93" s="209"/>
      <c r="B93" s="45" t="s">
        <v>743</v>
      </c>
      <c r="C93" s="35"/>
      <c r="D93" s="32"/>
      <c r="E93" s="32"/>
      <c r="F93" s="33"/>
    </row>
    <row r="94" spans="1:6">
      <c r="A94" s="209"/>
      <c r="B94" s="16" t="s">
        <v>7</v>
      </c>
      <c r="C94" s="35"/>
      <c r="D94" s="32"/>
      <c r="E94" s="32"/>
      <c r="F94" s="33"/>
    </row>
    <row r="95" spans="1:6">
      <c r="A95" s="209"/>
      <c r="B95" s="15" t="s">
        <v>629</v>
      </c>
      <c r="C95" s="35"/>
      <c r="D95" s="32"/>
      <c r="E95" s="32"/>
      <c r="F95" s="33"/>
    </row>
    <row r="96" spans="1:6">
      <c r="A96" s="209"/>
      <c r="B96" s="16" t="s">
        <v>630</v>
      </c>
      <c r="C96" s="35"/>
      <c r="D96" s="32"/>
      <c r="E96" s="32"/>
      <c r="F96" s="33"/>
    </row>
    <row r="97" spans="1:6">
      <c r="A97" s="209"/>
      <c r="B97" s="16" t="s">
        <v>631</v>
      </c>
      <c r="C97" s="35"/>
      <c r="D97" s="32"/>
      <c r="E97" s="32"/>
      <c r="F97" s="33"/>
    </row>
    <row r="98" spans="1:6">
      <c r="A98" s="209"/>
      <c r="B98" s="15" t="s">
        <v>632</v>
      </c>
      <c r="C98" s="35"/>
      <c r="D98" s="32"/>
      <c r="E98" s="32"/>
      <c r="F98" s="33"/>
    </row>
    <row r="99" spans="1:6">
      <c r="A99" s="209"/>
      <c r="B99" s="16" t="s">
        <v>633</v>
      </c>
      <c r="C99" s="35"/>
      <c r="D99" s="32"/>
      <c r="E99" s="32"/>
      <c r="F99" s="33"/>
    </row>
    <row r="100" spans="1:6">
      <c r="A100" s="209"/>
      <c r="B100" s="16" t="s">
        <v>634</v>
      </c>
      <c r="C100" s="35"/>
      <c r="D100" s="32"/>
      <c r="E100" s="32"/>
      <c r="F100" s="33"/>
    </row>
    <row r="101" spans="1:6">
      <c r="A101" s="209"/>
      <c r="B101" s="16" t="s">
        <v>635</v>
      </c>
      <c r="C101" s="35"/>
      <c r="D101" s="32"/>
      <c r="E101" s="32"/>
      <c r="F101" s="33"/>
    </row>
    <row r="102" spans="1:6">
      <c r="A102" s="209"/>
      <c r="B102" s="16" t="s">
        <v>636</v>
      </c>
      <c r="C102" s="35"/>
      <c r="D102" s="32"/>
      <c r="E102" s="32"/>
      <c r="F102" s="33"/>
    </row>
    <row r="103" spans="1:6">
      <c r="A103" s="209"/>
      <c r="B103" s="16" t="s">
        <v>637</v>
      </c>
      <c r="C103" s="35"/>
      <c r="D103" s="32"/>
      <c r="E103" s="32"/>
      <c r="F103" s="33"/>
    </row>
    <row r="104" spans="1:6">
      <c r="A104" s="209"/>
      <c r="B104" s="16" t="s">
        <v>2032</v>
      </c>
      <c r="C104" s="35"/>
      <c r="D104" s="32"/>
      <c r="E104" s="32"/>
      <c r="F104" s="33"/>
    </row>
    <row r="105" spans="1:6">
      <c r="A105" s="209"/>
      <c r="B105" s="19" t="s">
        <v>638</v>
      </c>
      <c r="C105" s="35"/>
      <c r="D105" s="32"/>
      <c r="E105" s="32"/>
      <c r="F105" s="33"/>
    </row>
    <row r="106" spans="1:6">
      <c r="A106" s="288" t="s">
        <v>639</v>
      </c>
      <c r="B106" s="25" t="s">
        <v>640</v>
      </c>
      <c r="C106" s="24">
        <v>12</v>
      </c>
      <c r="D106" s="509"/>
      <c r="E106" s="26"/>
      <c r="F106" s="36">
        <f>+C106*E106</f>
        <v>0</v>
      </c>
    </row>
    <row r="107" spans="1:6">
      <c r="A107" s="209"/>
      <c r="B107" s="64" t="s">
        <v>641</v>
      </c>
      <c r="C107" s="35"/>
      <c r="D107" s="32"/>
      <c r="E107" s="32"/>
      <c r="F107" s="33"/>
    </row>
    <row r="108" spans="1:6">
      <c r="A108" s="209"/>
      <c r="B108" s="16" t="s">
        <v>7</v>
      </c>
      <c r="C108" s="35"/>
      <c r="D108" s="32"/>
      <c r="E108" s="32"/>
      <c r="F108" s="33"/>
    </row>
    <row r="109" spans="1:6">
      <c r="A109" s="209"/>
      <c r="B109" s="15" t="s">
        <v>642</v>
      </c>
      <c r="C109" s="35"/>
      <c r="D109" s="32"/>
      <c r="E109" s="32"/>
      <c r="F109" s="33"/>
    </row>
    <row r="110" spans="1:6">
      <c r="A110" s="209"/>
      <c r="B110" s="15" t="s">
        <v>2321</v>
      </c>
      <c r="C110" s="35"/>
      <c r="D110" s="32"/>
      <c r="E110" s="32"/>
      <c r="F110" s="33"/>
    </row>
    <row r="111" spans="1:6">
      <c r="A111" s="209"/>
      <c r="B111" s="16" t="s">
        <v>630</v>
      </c>
      <c r="C111" s="35"/>
      <c r="D111" s="32"/>
      <c r="E111" s="32"/>
      <c r="F111" s="33"/>
    </row>
    <row r="112" spans="1:6">
      <c r="A112" s="209"/>
      <c r="B112" s="16" t="s">
        <v>643</v>
      </c>
      <c r="C112" s="35"/>
      <c r="D112" s="32"/>
      <c r="E112" s="32"/>
      <c r="F112" s="33"/>
    </row>
    <row r="113" spans="1:6">
      <c r="A113" s="209"/>
      <c r="B113" s="16" t="s">
        <v>644</v>
      </c>
      <c r="C113" s="35"/>
      <c r="D113" s="32"/>
      <c r="E113" s="32"/>
      <c r="F113" s="33"/>
    </row>
    <row r="114" spans="1:6">
      <c r="A114" s="209"/>
      <c r="B114" s="16" t="s">
        <v>633</v>
      </c>
      <c r="C114" s="35"/>
      <c r="D114" s="32"/>
      <c r="E114" s="32"/>
      <c r="F114" s="33"/>
    </row>
    <row r="115" spans="1:6">
      <c r="A115" s="209"/>
      <c r="B115" s="16" t="s">
        <v>634</v>
      </c>
      <c r="C115" s="35"/>
      <c r="D115" s="32"/>
      <c r="E115" s="32"/>
      <c r="F115" s="33"/>
    </row>
    <row r="116" spans="1:6">
      <c r="A116" s="209"/>
      <c r="B116" s="16" t="s">
        <v>635</v>
      </c>
      <c r="C116" s="35"/>
      <c r="D116" s="32"/>
      <c r="E116" s="32"/>
      <c r="F116" s="33"/>
    </row>
    <row r="117" spans="1:6">
      <c r="A117" s="209"/>
      <c r="B117" s="16" t="s">
        <v>636</v>
      </c>
      <c r="C117" s="35"/>
      <c r="D117" s="32"/>
      <c r="E117" s="32"/>
      <c r="F117" s="33"/>
    </row>
    <row r="118" spans="1:6">
      <c r="A118" s="209"/>
      <c r="B118" s="16" t="s">
        <v>637</v>
      </c>
      <c r="C118" s="35"/>
      <c r="D118" s="32"/>
      <c r="E118" s="32"/>
      <c r="F118" s="33"/>
    </row>
    <row r="119" spans="1:6">
      <c r="A119" s="209"/>
      <c r="B119" s="16" t="s">
        <v>2032</v>
      </c>
      <c r="C119" s="35"/>
      <c r="D119" s="32"/>
      <c r="E119" s="32"/>
      <c r="F119" s="33"/>
    </row>
    <row r="120" spans="1:6">
      <c r="A120" s="287"/>
      <c r="B120" s="19" t="s">
        <v>638</v>
      </c>
      <c r="C120" s="51"/>
      <c r="D120" s="28"/>
      <c r="E120" s="28"/>
      <c r="F120" s="42"/>
    </row>
    <row r="121" spans="1:6">
      <c r="A121" s="289" t="s">
        <v>645</v>
      </c>
      <c r="B121" s="20" t="s">
        <v>2033</v>
      </c>
      <c r="C121" s="24">
        <v>3</v>
      </c>
      <c r="D121" s="509"/>
      <c r="E121" s="26"/>
      <c r="F121" s="36">
        <f>+C121*E121</f>
        <v>0</v>
      </c>
    </row>
    <row r="122" spans="1:6">
      <c r="A122" s="216"/>
      <c r="B122" s="64" t="s">
        <v>744</v>
      </c>
      <c r="C122" s="35"/>
      <c r="D122" s="32"/>
      <c r="E122" s="32"/>
      <c r="F122" s="33"/>
    </row>
    <row r="123" spans="1:6">
      <c r="A123" s="216"/>
      <c r="B123" s="16" t="s">
        <v>7</v>
      </c>
      <c r="C123" s="35"/>
      <c r="D123" s="32"/>
      <c r="E123" s="32"/>
      <c r="F123" s="33"/>
    </row>
    <row r="124" spans="1:6">
      <c r="A124" s="216"/>
      <c r="B124" s="16" t="s">
        <v>646</v>
      </c>
      <c r="C124" s="35"/>
      <c r="D124" s="32"/>
      <c r="E124" s="32"/>
      <c r="F124" s="33"/>
    </row>
    <row r="125" spans="1:6">
      <c r="A125" s="216"/>
      <c r="B125" s="16" t="s">
        <v>2050</v>
      </c>
      <c r="C125" s="35"/>
      <c r="D125" s="32"/>
      <c r="E125" s="32"/>
      <c r="F125" s="33"/>
    </row>
    <row r="126" spans="1:6">
      <c r="A126" s="216"/>
      <c r="B126" s="16" t="s">
        <v>647</v>
      </c>
      <c r="C126" s="35"/>
      <c r="D126" s="32"/>
      <c r="E126" s="32"/>
      <c r="F126" s="33"/>
    </row>
    <row r="127" spans="1:6">
      <c r="A127" s="275"/>
      <c r="B127" s="19" t="s">
        <v>648</v>
      </c>
      <c r="C127" s="51"/>
      <c r="D127" s="28"/>
      <c r="E127" s="28"/>
      <c r="F127" s="42"/>
    </row>
    <row r="128" spans="1:6">
      <c r="A128" s="388" t="s">
        <v>649</v>
      </c>
      <c r="B128" s="25" t="s">
        <v>745</v>
      </c>
      <c r="C128" s="24">
        <v>1</v>
      </c>
      <c r="D128" s="490"/>
      <c r="E128" s="26"/>
      <c r="F128" s="36">
        <f>+C128*E128</f>
        <v>0</v>
      </c>
    </row>
    <row r="129" spans="1:6">
      <c r="A129" s="217"/>
      <c r="B129" s="45" t="s">
        <v>650</v>
      </c>
      <c r="C129" s="35"/>
      <c r="D129" s="32"/>
      <c r="E129" s="32"/>
      <c r="F129" s="33"/>
    </row>
    <row r="130" spans="1:6">
      <c r="A130" s="217"/>
      <c r="B130" s="16" t="s">
        <v>7</v>
      </c>
      <c r="C130" s="35"/>
      <c r="D130" s="32"/>
      <c r="E130" s="32"/>
      <c r="F130" s="33"/>
    </row>
    <row r="131" spans="1:6">
      <c r="A131" s="217"/>
      <c r="B131" s="16" t="s">
        <v>746</v>
      </c>
      <c r="C131" s="35"/>
      <c r="D131" s="32"/>
      <c r="E131" s="32"/>
      <c r="F131" s="33"/>
    </row>
    <row r="132" spans="1:6">
      <c r="A132" s="217"/>
      <c r="B132" s="16" t="s">
        <v>747</v>
      </c>
      <c r="C132" s="35"/>
      <c r="D132" s="32"/>
      <c r="E132" s="32"/>
      <c r="F132" s="33"/>
    </row>
    <row r="133" spans="1:6">
      <c r="A133" s="217"/>
      <c r="B133" s="16" t="s">
        <v>651</v>
      </c>
      <c r="C133" s="35"/>
      <c r="D133" s="32"/>
      <c r="E133" s="32"/>
      <c r="F133" s="33"/>
    </row>
    <row r="134" spans="1:6">
      <c r="A134" s="217"/>
      <c r="B134" s="16" t="s">
        <v>652</v>
      </c>
      <c r="C134" s="35"/>
      <c r="D134" s="32"/>
      <c r="E134" s="32"/>
      <c r="F134" s="33"/>
    </row>
    <row r="135" spans="1:6">
      <c r="A135" s="217"/>
      <c r="B135" s="16" t="s">
        <v>653</v>
      </c>
      <c r="C135" s="35"/>
      <c r="D135" s="32"/>
      <c r="E135" s="32"/>
      <c r="F135" s="33"/>
    </row>
    <row r="136" spans="1:6">
      <c r="A136" s="217"/>
      <c r="B136" s="16" t="s">
        <v>654</v>
      </c>
      <c r="C136" s="35"/>
      <c r="D136" s="32"/>
      <c r="E136" s="32"/>
      <c r="F136" s="33"/>
    </row>
    <row r="137" spans="1:6">
      <c r="A137" s="217"/>
      <c r="B137" s="16" t="s">
        <v>655</v>
      </c>
      <c r="C137" s="35"/>
      <c r="D137" s="32"/>
      <c r="E137" s="32"/>
      <c r="F137" s="33"/>
    </row>
    <row r="138" spans="1:6">
      <c r="A138" s="217"/>
      <c r="B138" s="16" t="s">
        <v>656</v>
      </c>
      <c r="C138" s="35"/>
      <c r="D138" s="32"/>
      <c r="E138" s="32"/>
      <c r="F138" s="33"/>
    </row>
    <row r="139" spans="1:6">
      <c r="A139" s="217"/>
      <c r="B139" s="16" t="s">
        <v>657</v>
      </c>
      <c r="C139" s="35"/>
      <c r="D139" s="32"/>
      <c r="E139" s="32"/>
      <c r="F139" s="33"/>
    </row>
    <row r="140" spans="1:6">
      <c r="A140" s="217"/>
      <c r="B140" s="16" t="s">
        <v>658</v>
      </c>
      <c r="C140" s="35"/>
      <c r="D140" s="32"/>
      <c r="E140" s="32"/>
      <c r="F140" s="33"/>
    </row>
    <row r="141" spans="1:6">
      <c r="A141" s="217"/>
      <c r="B141" s="16" t="s">
        <v>659</v>
      </c>
      <c r="C141" s="35"/>
      <c r="D141" s="32"/>
      <c r="E141" s="32"/>
      <c r="F141" s="33"/>
    </row>
    <row r="142" spans="1:6">
      <c r="A142" s="388" t="s">
        <v>660</v>
      </c>
      <c r="B142" s="20" t="s">
        <v>661</v>
      </c>
      <c r="C142" s="24">
        <v>1</v>
      </c>
      <c r="D142" s="509"/>
      <c r="E142" s="26"/>
      <c r="F142" s="36">
        <f>+C142*E142</f>
        <v>0</v>
      </c>
    </row>
    <row r="143" spans="1:6">
      <c r="A143" s="217"/>
      <c r="B143" s="16" t="s">
        <v>650</v>
      </c>
      <c r="C143" s="35"/>
      <c r="D143" s="32"/>
      <c r="E143" s="32"/>
      <c r="F143" s="33"/>
    </row>
    <row r="144" spans="1:6">
      <c r="A144" s="214"/>
      <c r="B144" s="16" t="s">
        <v>7</v>
      </c>
      <c r="C144" s="31"/>
      <c r="D144" s="32"/>
      <c r="E144" s="32"/>
      <c r="F144" s="33"/>
    </row>
    <row r="145" spans="1:6">
      <c r="A145" s="214"/>
      <c r="B145" s="18" t="s">
        <v>662</v>
      </c>
      <c r="C145" s="31"/>
      <c r="D145" s="32"/>
      <c r="E145" s="32"/>
      <c r="F145" s="33"/>
    </row>
    <row r="146" spans="1:6">
      <c r="A146" s="214"/>
      <c r="B146" s="17" t="s">
        <v>663</v>
      </c>
      <c r="C146" s="31"/>
      <c r="D146" s="32"/>
      <c r="E146" s="32"/>
      <c r="F146" s="33"/>
    </row>
    <row r="147" spans="1:6">
      <c r="A147" s="214"/>
      <c r="B147" s="18" t="s">
        <v>2034</v>
      </c>
      <c r="C147" s="31"/>
      <c r="D147" s="32"/>
      <c r="E147" s="32"/>
      <c r="F147" s="33"/>
    </row>
    <row r="148" spans="1:6">
      <c r="A148" s="289" t="s">
        <v>664</v>
      </c>
      <c r="B148" s="20" t="s">
        <v>665</v>
      </c>
      <c r="C148" s="24">
        <v>4</v>
      </c>
      <c r="D148" s="420"/>
      <c r="E148" s="26"/>
      <c r="F148" s="36">
        <f>+C148*E148</f>
        <v>0</v>
      </c>
    </row>
    <row r="149" spans="1:6">
      <c r="A149" s="216"/>
      <c r="B149" s="64" t="s">
        <v>748</v>
      </c>
      <c r="C149" s="35"/>
      <c r="D149" s="32"/>
      <c r="E149" s="32"/>
      <c r="F149" s="33"/>
    </row>
    <row r="150" spans="1:6">
      <c r="A150" s="216"/>
      <c r="B150" s="41" t="s">
        <v>666</v>
      </c>
      <c r="C150" s="35"/>
      <c r="D150" s="32"/>
      <c r="E150" s="32"/>
      <c r="F150" s="33"/>
    </row>
    <row r="151" spans="1:6">
      <c r="A151" s="216"/>
      <c r="B151" s="40" t="s">
        <v>667</v>
      </c>
      <c r="C151" s="35"/>
      <c r="D151" s="32"/>
      <c r="E151" s="32"/>
      <c r="F151" s="33"/>
    </row>
    <row r="152" spans="1:6">
      <c r="A152" s="216"/>
      <c r="B152" s="40" t="s">
        <v>668</v>
      </c>
      <c r="C152" s="35"/>
      <c r="D152" s="32"/>
      <c r="E152" s="32"/>
      <c r="F152" s="33"/>
    </row>
    <row r="153" spans="1:6">
      <c r="A153" s="216"/>
      <c r="B153" s="40" t="s">
        <v>749</v>
      </c>
      <c r="C153" s="35"/>
      <c r="D153" s="32"/>
      <c r="E153" s="32"/>
      <c r="F153" s="33"/>
    </row>
    <row r="154" spans="1:6">
      <c r="A154" s="216"/>
      <c r="B154" s="40" t="s">
        <v>750</v>
      </c>
      <c r="C154" s="35"/>
      <c r="D154" s="32"/>
      <c r="E154" s="32"/>
      <c r="F154" s="33"/>
    </row>
    <row r="155" spans="1:6">
      <c r="A155" s="216"/>
      <c r="B155" s="40" t="s">
        <v>678</v>
      </c>
      <c r="C155" s="35"/>
      <c r="D155" s="32"/>
      <c r="E155" s="32"/>
      <c r="F155" s="33"/>
    </row>
    <row r="156" spans="1:6">
      <c r="A156" s="216"/>
      <c r="B156" s="40" t="s">
        <v>2035</v>
      </c>
      <c r="C156" s="35"/>
      <c r="D156" s="32"/>
      <c r="E156" s="32"/>
      <c r="F156" s="33"/>
    </row>
    <row r="157" spans="1:6">
      <c r="A157" s="216"/>
      <c r="B157" s="16" t="s">
        <v>751</v>
      </c>
      <c r="C157" s="35"/>
      <c r="D157" s="32"/>
      <c r="E157" s="32"/>
      <c r="F157" s="33"/>
    </row>
    <row r="158" spans="1:6">
      <c r="A158" s="216"/>
      <c r="B158" s="16" t="s">
        <v>752</v>
      </c>
      <c r="C158" s="35"/>
      <c r="D158" s="32"/>
      <c r="E158" s="32"/>
      <c r="F158" s="33"/>
    </row>
    <row r="159" spans="1:6">
      <c r="A159" s="216"/>
      <c r="B159" s="16" t="s">
        <v>669</v>
      </c>
      <c r="C159" s="35"/>
      <c r="D159" s="32"/>
      <c r="E159" s="32"/>
      <c r="F159" s="33"/>
    </row>
    <row r="160" spans="1:6">
      <c r="A160" s="216"/>
      <c r="B160" s="15" t="s">
        <v>404</v>
      </c>
      <c r="C160" s="35"/>
      <c r="D160" s="32"/>
      <c r="E160" s="32"/>
      <c r="F160" s="33"/>
    </row>
    <row r="161" spans="1:6">
      <c r="A161" s="216"/>
      <c r="B161" s="15" t="s">
        <v>753</v>
      </c>
      <c r="C161" s="35"/>
      <c r="D161" s="32"/>
      <c r="E161" s="32"/>
      <c r="F161" s="33"/>
    </row>
    <row r="162" spans="1:6">
      <c r="A162" s="216"/>
      <c r="B162" s="15" t="s">
        <v>7</v>
      </c>
      <c r="C162" s="35"/>
      <c r="D162" s="32"/>
      <c r="E162" s="32"/>
      <c r="F162" s="33"/>
    </row>
    <row r="163" spans="1:6">
      <c r="A163" s="216"/>
      <c r="B163" s="175" t="s">
        <v>670</v>
      </c>
      <c r="C163" s="35"/>
      <c r="D163" s="32"/>
      <c r="E163" s="32"/>
      <c r="F163" s="33"/>
    </row>
    <row r="164" spans="1:6">
      <c r="A164" s="216"/>
      <c r="B164" s="175" t="s">
        <v>671</v>
      </c>
      <c r="C164" s="35"/>
      <c r="D164" s="32"/>
      <c r="E164" s="32"/>
      <c r="F164" s="33"/>
    </row>
    <row r="165" spans="1:6">
      <c r="A165" s="216"/>
      <c r="B165" s="175" t="s">
        <v>672</v>
      </c>
      <c r="C165" s="35"/>
      <c r="D165" s="32"/>
      <c r="E165" s="32"/>
      <c r="F165" s="33"/>
    </row>
    <row r="166" spans="1:6">
      <c r="A166" s="216"/>
      <c r="B166" s="175" t="s">
        <v>673</v>
      </c>
      <c r="C166" s="35"/>
      <c r="D166" s="32"/>
      <c r="E166" s="32"/>
      <c r="F166" s="33"/>
    </row>
    <row r="167" spans="1:6">
      <c r="A167" s="216"/>
      <c r="B167" s="175" t="s">
        <v>674</v>
      </c>
      <c r="C167" s="35"/>
      <c r="D167" s="32"/>
      <c r="E167" s="32"/>
      <c r="F167" s="33"/>
    </row>
    <row r="168" spans="1:6">
      <c r="A168" s="216"/>
      <c r="B168" s="175" t="s">
        <v>675</v>
      </c>
      <c r="C168" s="35"/>
      <c r="D168" s="32"/>
      <c r="E168" s="32"/>
      <c r="F168" s="33"/>
    </row>
    <row r="169" spans="1:6">
      <c r="A169" s="216"/>
      <c r="B169" s="175" t="s">
        <v>676</v>
      </c>
      <c r="C169" s="35"/>
      <c r="D169" s="32"/>
      <c r="E169" s="32"/>
      <c r="F169" s="33"/>
    </row>
    <row r="170" spans="1:6">
      <c r="A170" s="216"/>
      <c r="B170" s="175" t="s">
        <v>677</v>
      </c>
      <c r="C170" s="35"/>
      <c r="D170" s="32"/>
      <c r="E170" s="32"/>
      <c r="F170" s="33"/>
    </row>
    <row r="171" spans="1:6">
      <c r="A171" s="216"/>
      <c r="B171" s="40" t="s">
        <v>678</v>
      </c>
      <c r="C171" s="35"/>
      <c r="D171" s="32"/>
      <c r="E171" s="32"/>
      <c r="F171" s="33"/>
    </row>
    <row r="172" spans="1:6">
      <c r="A172" s="289" t="s">
        <v>679</v>
      </c>
      <c r="B172" s="20" t="s">
        <v>680</v>
      </c>
      <c r="C172" s="24">
        <v>3</v>
      </c>
      <c r="D172" s="420"/>
      <c r="E172" s="26"/>
      <c r="F172" s="36">
        <f>+C172*E172</f>
        <v>0</v>
      </c>
    </row>
    <row r="173" spans="1:6">
      <c r="A173" s="217"/>
      <c r="B173" s="45" t="s">
        <v>754</v>
      </c>
      <c r="C173" s="35"/>
      <c r="D173" s="32"/>
      <c r="E173" s="32"/>
      <c r="F173" s="33"/>
    </row>
    <row r="174" spans="1:6">
      <c r="A174" s="217"/>
      <c r="B174" s="16" t="s">
        <v>7</v>
      </c>
      <c r="C174" s="35"/>
      <c r="D174" s="32"/>
      <c r="E174" s="32"/>
      <c r="F174" s="33"/>
    </row>
    <row r="175" spans="1:6">
      <c r="A175" s="217"/>
      <c r="B175" s="15" t="s">
        <v>755</v>
      </c>
      <c r="C175" s="35"/>
      <c r="D175" s="32"/>
      <c r="E175" s="32"/>
      <c r="F175" s="33"/>
    </row>
    <row r="176" spans="1:6">
      <c r="A176" s="217"/>
      <c r="B176" s="16" t="s">
        <v>681</v>
      </c>
      <c r="C176" s="35"/>
      <c r="D176" s="32"/>
      <c r="E176" s="32"/>
      <c r="F176" s="33"/>
    </row>
    <row r="177" spans="1:6">
      <c r="A177" s="217"/>
      <c r="B177" s="494" t="s">
        <v>2322</v>
      </c>
      <c r="C177" s="35"/>
      <c r="D177" s="32"/>
      <c r="E177" s="32"/>
      <c r="F177" s="33"/>
    </row>
    <row r="178" spans="1:6">
      <c r="A178" s="217"/>
      <c r="B178" s="16" t="s">
        <v>682</v>
      </c>
      <c r="C178" s="35"/>
      <c r="D178" s="32"/>
      <c r="E178" s="32"/>
      <c r="F178" s="33"/>
    </row>
    <row r="179" spans="1:6">
      <c r="A179" s="217"/>
      <c r="B179" s="16" t="s">
        <v>1961</v>
      </c>
      <c r="C179" s="35"/>
      <c r="D179" s="32"/>
      <c r="E179" s="32"/>
      <c r="F179" s="33"/>
    </row>
    <row r="180" spans="1:6">
      <c r="A180" s="217"/>
      <c r="B180" s="16" t="s">
        <v>683</v>
      </c>
      <c r="C180" s="35"/>
      <c r="D180" s="32"/>
      <c r="E180" s="32"/>
      <c r="F180" s="33"/>
    </row>
    <row r="181" spans="1:6">
      <c r="A181" s="217"/>
      <c r="B181" s="16" t="s">
        <v>684</v>
      </c>
      <c r="C181" s="35"/>
      <c r="D181" s="32"/>
      <c r="E181" s="32"/>
      <c r="F181" s="33"/>
    </row>
    <row r="182" spans="1:6">
      <c r="A182" s="217"/>
      <c r="B182" s="15" t="s">
        <v>404</v>
      </c>
      <c r="C182" s="35"/>
      <c r="D182" s="32"/>
      <c r="E182" s="32"/>
      <c r="F182" s="33"/>
    </row>
    <row r="183" spans="1:6">
      <c r="A183" s="217"/>
      <c r="B183" s="16" t="s">
        <v>685</v>
      </c>
      <c r="C183" s="35"/>
      <c r="D183" s="32"/>
      <c r="E183" s="32"/>
      <c r="F183" s="33"/>
    </row>
    <row r="184" spans="1:6">
      <c r="A184" s="289" t="s">
        <v>686</v>
      </c>
      <c r="B184" s="20" t="s">
        <v>687</v>
      </c>
      <c r="C184" s="24">
        <v>1</v>
      </c>
      <c r="D184" s="420"/>
      <c r="E184" s="26"/>
      <c r="F184" s="36">
        <f>+C184*E184</f>
        <v>0</v>
      </c>
    </row>
    <row r="185" spans="1:6">
      <c r="A185" s="216"/>
      <c r="B185" s="45" t="s">
        <v>688</v>
      </c>
      <c r="C185" s="35"/>
      <c r="D185" s="32"/>
      <c r="E185" s="32"/>
      <c r="F185" s="33"/>
    </row>
    <row r="186" spans="1:6">
      <c r="A186" s="216"/>
      <c r="B186" s="16" t="s">
        <v>7</v>
      </c>
      <c r="C186" s="35"/>
      <c r="D186" s="32"/>
      <c r="E186" s="32"/>
      <c r="F186" s="33"/>
    </row>
    <row r="187" spans="1:6">
      <c r="A187" s="216"/>
      <c r="B187" s="15" t="s">
        <v>689</v>
      </c>
      <c r="C187" s="35"/>
      <c r="D187" s="32"/>
      <c r="E187" s="32"/>
      <c r="F187" s="33"/>
    </row>
    <row r="188" spans="1:6">
      <c r="A188" s="216"/>
      <c r="B188" s="15" t="s">
        <v>690</v>
      </c>
      <c r="C188" s="35"/>
      <c r="D188" s="32"/>
      <c r="E188" s="32"/>
      <c r="F188" s="33"/>
    </row>
    <row r="189" spans="1:6">
      <c r="A189" s="216"/>
      <c r="B189" s="16" t="s">
        <v>691</v>
      </c>
      <c r="C189" s="35"/>
      <c r="D189" s="32"/>
      <c r="E189" s="32"/>
      <c r="F189" s="33"/>
    </row>
    <row r="190" spans="1:6">
      <c r="A190" s="216"/>
      <c r="B190" s="16" t="s">
        <v>692</v>
      </c>
      <c r="C190" s="35"/>
      <c r="D190" s="32"/>
      <c r="E190" s="32"/>
      <c r="F190" s="33"/>
    </row>
    <row r="191" spans="1:6">
      <c r="A191" s="216"/>
      <c r="B191" s="16" t="s">
        <v>693</v>
      </c>
      <c r="C191" s="35"/>
      <c r="D191" s="32"/>
      <c r="E191" s="32"/>
      <c r="F191" s="33"/>
    </row>
    <row r="192" spans="1:6">
      <c r="A192" s="216"/>
      <c r="B192" s="16" t="s">
        <v>694</v>
      </c>
      <c r="C192" s="35"/>
      <c r="D192" s="32"/>
      <c r="E192" s="32"/>
      <c r="F192" s="33"/>
    </row>
    <row r="193" spans="1:6">
      <c r="A193" s="216"/>
      <c r="B193" s="16" t="s">
        <v>695</v>
      </c>
      <c r="C193" s="35"/>
      <c r="D193" s="32"/>
      <c r="E193" s="32"/>
      <c r="F193" s="33"/>
    </row>
    <row r="194" spans="1:6">
      <c r="A194" s="216"/>
      <c r="B194" s="16" t="s">
        <v>696</v>
      </c>
      <c r="C194" s="35"/>
      <c r="D194" s="32"/>
      <c r="E194" s="32"/>
      <c r="F194" s="33"/>
    </row>
    <row r="195" spans="1:6">
      <c r="A195" s="216"/>
      <c r="B195" s="16" t="s">
        <v>697</v>
      </c>
      <c r="C195" s="35"/>
      <c r="D195" s="32"/>
      <c r="E195" s="32"/>
      <c r="F195" s="33"/>
    </row>
    <row r="196" spans="1:6">
      <c r="A196" s="216"/>
      <c r="B196" s="16" t="s">
        <v>684</v>
      </c>
      <c r="C196" s="35"/>
      <c r="D196" s="32"/>
      <c r="E196" s="32"/>
      <c r="F196" s="33"/>
    </row>
    <row r="197" spans="1:6">
      <c r="A197" s="216"/>
      <c r="B197" s="15" t="s">
        <v>698</v>
      </c>
      <c r="C197" s="35"/>
      <c r="D197" s="32"/>
      <c r="E197" s="32"/>
      <c r="F197" s="33"/>
    </row>
    <row r="198" spans="1:6" s="227" customFormat="1">
      <c r="A198" s="216"/>
      <c r="B198" s="209" t="s">
        <v>685</v>
      </c>
      <c r="C198" s="210"/>
      <c r="D198" s="212"/>
      <c r="E198" s="212"/>
      <c r="F198" s="213"/>
    </row>
    <row r="199" spans="1:6">
      <c r="A199" s="289" t="s">
        <v>699</v>
      </c>
      <c r="B199" s="20" t="s">
        <v>700</v>
      </c>
      <c r="C199" s="24">
        <v>6</v>
      </c>
      <c r="D199" s="509"/>
      <c r="E199" s="26"/>
      <c r="F199" s="36">
        <f>+C199*E199</f>
        <v>0</v>
      </c>
    </row>
    <row r="200" spans="1:6">
      <c r="A200" s="216"/>
      <c r="B200" s="45" t="s">
        <v>701</v>
      </c>
      <c r="C200" s="35"/>
      <c r="D200" s="32"/>
      <c r="E200" s="32"/>
      <c r="F200" s="33"/>
    </row>
    <row r="201" spans="1:6">
      <c r="A201" s="214"/>
      <c r="B201" s="15" t="s">
        <v>7</v>
      </c>
      <c r="C201" s="31"/>
      <c r="D201" s="32"/>
      <c r="E201" s="32"/>
      <c r="F201" s="33"/>
    </row>
    <row r="202" spans="1:6">
      <c r="A202" s="214"/>
      <c r="B202" s="40" t="s">
        <v>702</v>
      </c>
      <c r="C202" s="31"/>
      <c r="D202" s="32"/>
      <c r="E202" s="32"/>
      <c r="F202" s="33"/>
    </row>
    <row r="203" spans="1:6">
      <c r="A203" s="214"/>
      <c r="B203" s="40" t="s">
        <v>703</v>
      </c>
      <c r="C203" s="31"/>
      <c r="D203" s="32"/>
      <c r="E203" s="32"/>
      <c r="F203" s="33"/>
    </row>
    <row r="204" spans="1:6">
      <c r="A204" s="218"/>
      <c r="B204" s="48" t="s">
        <v>756</v>
      </c>
      <c r="C204" s="27"/>
      <c r="D204" s="28"/>
      <c r="E204" s="28"/>
      <c r="F204" s="42"/>
    </row>
    <row r="205" spans="1:6">
      <c r="A205" s="289" t="s">
        <v>704</v>
      </c>
      <c r="B205" s="20" t="s">
        <v>757</v>
      </c>
      <c r="C205" s="24">
        <v>4</v>
      </c>
      <c r="D205" s="488"/>
      <c r="E205" s="26"/>
      <c r="F205" s="36">
        <f>+C205*E205</f>
        <v>0</v>
      </c>
    </row>
    <row r="206" spans="1:6">
      <c r="A206" s="216"/>
      <c r="B206" s="64" t="s">
        <v>758</v>
      </c>
      <c r="C206" s="35"/>
      <c r="D206" s="56"/>
      <c r="E206" s="32"/>
      <c r="F206" s="33"/>
    </row>
    <row r="207" spans="1:6">
      <c r="A207" s="216"/>
      <c r="B207" s="15" t="s">
        <v>7</v>
      </c>
      <c r="C207" s="35"/>
      <c r="D207" s="56"/>
      <c r="E207" s="32"/>
      <c r="F207" s="33"/>
    </row>
    <row r="208" spans="1:6">
      <c r="A208" s="216"/>
      <c r="B208" s="175" t="s">
        <v>705</v>
      </c>
      <c r="C208" s="35"/>
      <c r="D208" s="56"/>
      <c r="E208" s="32"/>
      <c r="F208" s="33"/>
    </row>
    <row r="209" spans="1:6">
      <c r="A209" s="216"/>
      <c r="B209" s="175" t="s">
        <v>706</v>
      </c>
      <c r="C209" s="35"/>
      <c r="D209" s="56"/>
      <c r="E209" s="32"/>
      <c r="F209" s="33"/>
    </row>
    <row r="210" spans="1:6">
      <c r="A210" s="216"/>
      <c r="B210" s="175" t="s">
        <v>707</v>
      </c>
      <c r="C210" s="35"/>
      <c r="D210" s="56"/>
      <c r="E210" s="32"/>
      <c r="F210" s="33"/>
    </row>
    <row r="211" spans="1:6">
      <c r="A211" s="216"/>
      <c r="B211" s="175" t="s">
        <v>708</v>
      </c>
      <c r="C211" s="35"/>
      <c r="D211" s="56"/>
      <c r="E211" s="32"/>
      <c r="F211" s="33"/>
    </row>
    <row r="212" spans="1:6">
      <c r="A212" s="275"/>
      <c r="B212" s="19" t="s">
        <v>709</v>
      </c>
      <c r="C212" s="51"/>
      <c r="D212" s="208"/>
      <c r="E212" s="28"/>
      <c r="F212" s="42"/>
    </row>
    <row r="213" spans="1:6">
      <c r="A213" s="215" t="s">
        <v>710</v>
      </c>
      <c r="B213" s="179" t="s">
        <v>759</v>
      </c>
      <c r="C213" s="31">
        <v>2</v>
      </c>
      <c r="D213" s="483"/>
      <c r="E213" s="32"/>
      <c r="F213" s="33">
        <f>+C213*E213</f>
        <v>0</v>
      </c>
    </row>
    <row r="214" spans="1:6">
      <c r="A214" s="216"/>
      <c r="B214" s="64" t="s">
        <v>760</v>
      </c>
      <c r="C214" s="35"/>
      <c r="D214" s="56"/>
      <c r="E214" s="32"/>
      <c r="F214" s="33"/>
    </row>
    <row r="215" spans="1:6">
      <c r="A215" s="216"/>
      <c r="B215" s="175" t="s">
        <v>705</v>
      </c>
      <c r="C215" s="35"/>
      <c r="D215" s="56"/>
      <c r="E215" s="32"/>
      <c r="F215" s="33"/>
    </row>
    <row r="216" spans="1:6">
      <c r="A216" s="216"/>
      <c r="B216" s="16" t="s">
        <v>711</v>
      </c>
      <c r="C216" s="35"/>
      <c r="D216" s="56"/>
      <c r="E216" s="32"/>
      <c r="F216" s="33"/>
    </row>
    <row r="217" spans="1:6">
      <c r="A217" s="216"/>
      <c r="B217" s="175" t="s">
        <v>706</v>
      </c>
      <c r="C217" s="35"/>
      <c r="D217" s="56"/>
      <c r="E217" s="32"/>
      <c r="F217" s="33"/>
    </row>
    <row r="218" spans="1:6">
      <c r="A218" s="216"/>
      <c r="B218" s="175" t="s">
        <v>707</v>
      </c>
      <c r="C218" s="35"/>
      <c r="D218" s="56"/>
      <c r="E218" s="32"/>
      <c r="F218" s="33"/>
    </row>
    <row r="219" spans="1:6">
      <c r="A219" s="216"/>
      <c r="B219" s="175" t="s">
        <v>708</v>
      </c>
      <c r="C219" s="35"/>
      <c r="D219" s="56"/>
      <c r="E219" s="32"/>
      <c r="F219" s="33"/>
    </row>
    <row r="220" spans="1:6">
      <c r="A220" s="275"/>
      <c r="B220" s="19" t="s">
        <v>709</v>
      </c>
      <c r="C220" s="51"/>
      <c r="D220" s="208"/>
      <c r="E220" s="28"/>
      <c r="F220" s="42"/>
    </row>
    <row r="221" spans="1:6">
      <c r="A221" s="388" t="s">
        <v>761</v>
      </c>
      <c r="B221" s="55" t="s">
        <v>762</v>
      </c>
      <c r="C221" s="24">
        <v>3</v>
      </c>
      <c r="D221" s="467"/>
      <c r="E221" s="36"/>
      <c r="F221" s="36">
        <f>+C221*E221</f>
        <v>0</v>
      </c>
    </row>
    <row r="222" spans="1:6">
      <c r="A222" s="389"/>
      <c r="B222" s="45" t="s">
        <v>763</v>
      </c>
      <c r="C222" s="35"/>
      <c r="D222" s="56"/>
      <c r="E222" s="32"/>
      <c r="F222" s="33"/>
    </row>
    <row r="223" spans="1:6">
      <c r="A223" s="216"/>
      <c r="B223" s="16" t="s">
        <v>7</v>
      </c>
      <c r="C223" s="35"/>
      <c r="D223" s="56"/>
      <c r="E223" s="32"/>
      <c r="F223" s="33"/>
    </row>
    <row r="224" spans="1:6">
      <c r="A224" s="216"/>
      <c r="B224" s="494" t="s">
        <v>2301</v>
      </c>
      <c r="C224" s="35"/>
      <c r="D224" s="56"/>
      <c r="E224" s="32"/>
      <c r="F224" s="33"/>
    </row>
    <row r="225" spans="1:6">
      <c r="A225" s="216"/>
      <c r="B225" s="16" t="s">
        <v>764</v>
      </c>
      <c r="C225" s="35"/>
      <c r="D225" s="56"/>
      <c r="E225" s="32"/>
      <c r="F225" s="33"/>
    </row>
    <row r="226" spans="1:6">
      <c r="A226" s="216"/>
      <c r="B226" s="16" t="s">
        <v>765</v>
      </c>
      <c r="C226" s="35"/>
      <c r="D226" s="56"/>
      <c r="E226" s="32"/>
      <c r="F226" s="33"/>
    </row>
    <row r="227" spans="1:6">
      <c r="A227" s="216"/>
      <c r="B227" s="16" t="s">
        <v>766</v>
      </c>
      <c r="C227" s="35"/>
      <c r="D227" s="56"/>
      <c r="E227" s="32"/>
      <c r="F227" s="33"/>
    </row>
    <row r="228" spans="1:6">
      <c r="A228" s="216"/>
      <c r="B228" s="16" t="s">
        <v>767</v>
      </c>
      <c r="C228" s="35"/>
      <c r="D228" s="56"/>
      <c r="E228" s="32"/>
      <c r="F228" s="33"/>
    </row>
    <row r="229" spans="1:6">
      <c r="A229" s="216"/>
      <c r="B229" s="16" t="s">
        <v>768</v>
      </c>
      <c r="C229" s="35"/>
      <c r="D229" s="56"/>
      <c r="E229" s="32"/>
      <c r="F229" s="33"/>
    </row>
    <row r="230" spans="1:6">
      <c r="A230" s="289" t="s">
        <v>712</v>
      </c>
      <c r="B230" s="25" t="s">
        <v>713</v>
      </c>
      <c r="C230" s="24">
        <v>13</v>
      </c>
      <c r="D230" s="509"/>
      <c r="E230" s="26"/>
      <c r="F230" s="36">
        <f>+C230*E230</f>
        <v>0</v>
      </c>
    </row>
    <row r="231" spans="1:6">
      <c r="A231" s="214"/>
      <c r="B231" s="64" t="s">
        <v>8</v>
      </c>
      <c r="C231" s="31"/>
      <c r="D231" s="32"/>
      <c r="E231" s="32"/>
      <c r="F231" s="33"/>
    </row>
    <row r="232" spans="1:6">
      <c r="A232" s="214"/>
      <c r="B232" s="45" t="s">
        <v>714</v>
      </c>
      <c r="C232" s="31"/>
      <c r="D232" s="32"/>
      <c r="E232" s="32"/>
      <c r="F232" s="33"/>
    </row>
    <row r="233" spans="1:6">
      <c r="A233" s="214"/>
      <c r="B233" s="45" t="s">
        <v>769</v>
      </c>
      <c r="C233" s="31"/>
      <c r="D233" s="32"/>
      <c r="E233" s="32"/>
      <c r="F233" s="33"/>
    </row>
    <row r="234" spans="1:6">
      <c r="A234" s="214"/>
      <c r="B234" s="16" t="s">
        <v>7</v>
      </c>
      <c r="C234" s="31"/>
      <c r="D234" s="32"/>
      <c r="E234" s="32"/>
      <c r="F234" s="33"/>
    </row>
    <row r="235" spans="1:6">
      <c r="A235" s="214"/>
      <c r="B235" s="16" t="s">
        <v>715</v>
      </c>
      <c r="C235" s="31"/>
      <c r="D235" s="32"/>
      <c r="E235" s="32"/>
      <c r="F235" s="33"/>
    </row>
    <row r="236" spans="1:6">
      <c r="A236" s="214"/>
      <c r="B236" s="16" t="s">
        <v>716</v>
      </c>
      <c r="C236" s="31"/>
      <c r="D236" s="32"/>
      <c r="E236" s="32"/>
      <c r="F236" s="33"/>
    </row>
    <row r="237" spans="1:6">
      <c r="A237" s="218"/>
      <c r="B237" s="19" t="s">
        <v>770</v>
      </c>
      <c r="C237" s="27"/>
      <c r="D237" s="28"/>
      <c r="E237" s="28"/>
      <c r="F237" s="42"/>
    </row>
    <row r="238" spans="1:6">
      <c r="A238" s="289" t="s">
        <v>717</v>
      </c>
      <c r="B238" s="20" t="s">
        <v>718</v>
      </c>
      <c r="C238" s="24">
        <v>1</v>
      </c>
      <c r="D238" s="509"/>
      <c r="E238" s="26"/>
      <c r="F238" s="36">
        <f>+C238*E238</f>
        <v>0</v>
      </c>
    </row>
    <row r="239" spans="1:6">
      <c r="A239" s="216"/>
      <c r="B239" s="45" t="s">
        <v>719</v>
      </c>
      <c r="C239" s="35"/>
      <c r="D239" s="32"/>
      <c r="E239" s="32"/>
      <c r="F239" s="33"/>
    </row>
    <row r="240" spans="1:6">
      <c r="A240" s="216"/>
      <c r="B240" s="16" t="s">
        <v>720</v>
      </c>
      <c r="C240" s="35"/>
      <c r="D240" s="32"/>
      <c r="E240" s="32"/>
      <c r="F240" s="33"/>
    </row>
    <row r="241" spans="1:6">
      <c r="A241" s="216"/>
      <c r="B241" s="16" t="s">
        <v>1960</v>
      </c>
      <c r="C241" s="35"/>
      <c r="D241" s="32"/>
      <c r="E241" s="32"/>
      <c r="F241" s="33"/>
    </row>
    <row r="242" spans="1:6">
      <c r="A242" s="275"/>
      <c r="B242" s="21" t="s">
        <v>721</v>
      </c>
      <c r="C242" s="51"/>
      <c r="D242" s="28"/>
      <c r="E242" s="28"/>
      <c r="F242" s="42"/>
    </row>
    <row r="243" spans="1:6">
      <c r="A243" s="289" t="s">
        <v>722</v>
      </c>
      <c r="B243" s="20" t="s">
        <v>723</v>
      </c>
      <c r="C243" s="24">
        <v>1</v>
      </c>
      <c r="D243" s="509"/>
      <c r="E243" s="26"/>
      <c r="F243" s="36">
        <f>+C243*E243</f>
        <v>0</v>
      </c>
    </row>
    <row r="244" spans="1:6">
      <c r="A244" s="216"/>
      <c r="B244" s="45" t="s">
        <v>719</v>
      </c>
      <c r="C244" s="35"/>
      <c r="D244" s="32"/>
      <c r="E244" s="32"/>
      <c r="F244" s="33"/>
    </row>
    <row r="245" spans="1:6">
      <c r="A245" s="216"/>
      <c r="B245" s="16" t="s">
        <v>7</v>
      </c>
      <c r="C245" s="35"/>
      <c r="D245" s="32"/>
      <c r="E245" s="32"/>
      <c r="F245" s="33"/>
    </row>
    <row r="246" spans="1:6">
      <c r="A246" s="216"/>
      <c r="B246" s="16" t="s">
        <v>724</v>
      </c>
      <c r="C246" s="35"/>
      <c r="D246" s="32"/>
      <c r="E246" s="32"/>
      <c r="F246" s="33"/>
    </row>
    <row r="247" spans="1:6">
      <c r="A247" s="216"/>
      <c r="B247" s="16" t="s">
        <v>725</v>
      </c>
      <c r="C247" s="35"/>
      <c r="D247" s="32"/>
      <c r="E247" s="32"/>
      <c r="F247" s="33"/>
    </row>
    <row r="248" spans="1:6">
      <c r="A248" s="216"/>
      <c r="B248" s="16" t="s">
        <v>726</v>
      </c>
      <c r="C248" s="35"/>
      <c r="D248" s="32"/>
      <c r="E248" s="32"/>
      <c r="F248" s="33"/>
    </row>
    <row r="249" spans="1:6">
      <c r="A249" s="275"/>
      <c r="B249" s="19" t="s">
        <v>727</v>
      </c>
      <c r="C249" s="51"/>
      <c r="D249" s="28"/>
      <c r="E249" s="28"/>
      <c r="F249" s="42"/>
    </row>
    <row r="250" spans="1:6">
      <c r="A250" s="228" t="s">
        <v>728</v>
      </c>
      <c r="B250" s="25" t="s">
        <v>729</v>
      </c>
      <c r="C250" s="24">
        <v>10</v>
      </c>
      <c r="D250" s="509"/>
      <c r="E250" s="26"/>
      <c r="F250" s="36">
        <f>+C250*E250</f>
        <v>0</v>
      </c>
    </row>
    <row r="251" spans="1:6">
      <c r="A251" s="214"/>
      <c r="B251" s="45" t="s">
        <v>730</v>
      </c>
      <c r="C251" s="35"/>
      <c r="D251" s="32"/>
      <c r="E251" s="32"/>
      <c r="F251" s="33"/>
    </row>
    <row r="252" spans="1:6">
      <c r="A252" s="214"/>
      <c r="B252" s="16" t="s">
        <v>7</v>
      </c>
      <c r="C252" s="35"/>
      <c r="D252" s="32"/>
      <c r="E252" s="32"/>
      <c r="F252" s="33"/>
    </row>
    <row r="253" spans="1:6">
      <c r="A253" s="214"/>
      <c r="B253" s="16" t="s">
        <v>731</v>
      </c>
      <c r="C253" s="35"/>
      <c r="D253" s="32"/>
      <c r="E253" s="32"/>
      <c r="F253" s="33"/>
    </row>
    <row r="254" spans="1:6">
      <c r="A254" s="214"/>
      <c r="B254" s="175" t="s">
        <v>732</v>
      </c>
      <c r="C254" s="35"/>
      <c r="D254" s="32"/>
      <c r="E254" s="32"/>
      <c r="F254" s="33"/>
    </row>
    <row r="255" spans="1:6">
      <c r="A255" s="214"/>
      <c r="B255" s="16" t="s">
        <v>733</v>
      </c>
      <c r="C255" s="35"/>
      <c r="D255" s="32"/>
      <c r="E255" s="32"/>
      <c r="F255" s="33"/>
    </row>
    <row r="256" spans="1:6">
      <c r="A256" s="218"/>
      <c r="B256" s="207" t="s">
        <v>734</v>
      </c>
      <c r="C256" s="51"/>
      <c r="D256" s="28"/>
      <c r="E256" s="28"/>
      <c r="F256" s="42"/>
    </row>
    <row r="257" spans="1:6">
      <c r="A257" s="228" t="s">
        <v>735</v>
      </c>
      <c r="B257" s="25" t="s">
        <v>736</v>
      </c>
      <c r="C257" s="24">
        <v>10</v>
      </c>
      <c r="D257" s="509"/>
      <c r="E257" s="26"/>
      <c r="F257" s="36">
        <f>+C257*E257</f>
        <v>0</v>
      </c>
    </row>
    <row r="258" spans="1:6">
      <c r="A258" s="214"/>
      <c r="B258" s="45" t="s">
        <v>730</v>
      </c>
      <c r="C258" s="35"/>
      <c r="D258" s="32"/>
      <c r="E258" s="32"/>
      <c r="F258" s="33"/>
    </row>
    <row r="259" spans="1:6">
      <c r="A259" s="214"/>
      <c r="B259" s="16" t="s">
        <v>7</v>
      </c>
      <c r="C259" s="35"/>
      <c r="D259" s="32"/>
      <c r="E259" s="32"/>
      <c r="F259" s="33"/>
    </row>
    <row r="260" spans="1:6">
      <c r="A260" s="214"/>
      <c r="B260" s="16" t="s">
        <v>737</v>
      </c>
      <c r="C260" s="35"/>
      <c r="D260" s="32"/>
      <c r="E260" s="32"/>
      <c r="F260" s="33"/>
    </row>
    <row r="261" spans="1:6">
      <c r="A261" s="214"/>
      <c r="B261" s="16" t="s">
        <v>2036</v>
      </c>
      <c r="C261" s="35"/>
      <c r="D261" s="32"/>
      <c r="E261" s="32"/>
      <c r="F261" s="33"/>
    </row>
    <row r="262" spans="1:6">
      <c r="A262" s="218"/>
      <c r="B262" s="19" t="s">
        <v>738</v>
      </c>
      <c r="C262" s="51"/>
      <c r="D262" s="28"/>
      <c r="E262" s="28"/>
      <c r="F262" s="42"/>
    </row>
    <row r="263" spans="1:6">
      <c r="A263" s="386"/>
      <c r="B263" s="124" t="s">
        <v>106</v>
      </c>
      <c r="C263" s="24"/>
      <c r="D263" s="26"/>
      <c r="E263" s="26"/>
      <c r="F263" s="36">
        <f>SUM(F13:F262)</f>
        <v>0</v>
      </c>
    </row>
    <row r="264" spans="1:6">
      <c r="A264" s="218"/>
      <c r="B264" s="22" t="s">
        <v>107</v>
      </c>
      <c r="C264" s="27"/>
      <c r="D264" s="28"/>
      <c r="E264" s="28"/>
      <c r="F264" s="42">
        <f>+F263*0.22</f>
        <v>0</v>
      </c>
    </row>
    <row r="265" spans="1:6" ht="13.5" thickBot="1">
      <c r="A265" s="390"/>
      <c r="B265" s="125" t="s">
        <v>108</v>
      </c>
      <c r="C265" s="126"/>
      <c r="D265" s="127"/>
      <c r="E265" s="127"/>
      <c r="F265" s="127">
        <f>SUM(F263:F264)</f>
        <v>0</v>
      </c>
    </row>
    <row r="266" spans="1:6" ht="13.5" thickTop="1"/>
  </sheetData>
  <customSheetViews>
    <customSheetView guid="{DE65DFB8-3876-4C26-83DF-9BEB566029CF}" topLeftCell="A125">
      <selection activeCell="B77" sqref="B77"/>
      <pageMargins left="0.19685039370078741" right="0.19685039370078741" top="0.78740157480314965" bottom="0.62992125984251968" header="0.31496062992125984" footer="0.31496062992125984"/>
      <printOptions horizontalCentered="1"/>
      <pageSetup paperSize="9" orientation="landscape" horizontalDpi="300" verticalDpi="300" r:id="rId1"/>
      <headerFooter>
        <oddFooter>&amp;L&amp;7UKC Ljubljana
DTS - Urgentni kirurški blok - Faza 3a&amp;C&amp;7Stran &amp;P od &amp;N&amp;R&amp;7oktober 2019</oddFooter>
      </headerFooter>
    </customSheetView>
  </customSheetViews>
  <printOptions horizontalCentered="1"/>
  <pageMargins left="0.19685039370078741" right="0.19685039370078741" top="0.78740157480314965" bottom="0.62992125984251968" header="0.31496062992125984" footer="0.31496062992125984"/>
  <pageSetup paperSize="9" orientation="landscape" horizontalDpi="300" verticalDpi="300" r:id="rId2"/>
  <headerFooter>
    <oddFooter>&amp;L&amp;7UKC Ljubljana
DTS - Urgentni kirurški blok - Faza 3a&amp;C&amp;7Stran &amp;P od &amp;N&amp;R&amp;7oktober 2019</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F95"/>
  <sheetViews>
    <sheetView topLeftCell="A46" zoomScaleNormal="100" workbookViewId="0">
      <selection activeCell="B25" sqref="B25"/>
    </sheetView>
  </sheetViews>
  <sheetFormatPr defaultRowHeight="12.75"/>
  <cols>
    <col min="1" max="1" width="9.85546875" style="5" customWidth="1"/>
    <col min="2" max="2" width="63.5703125" style="5" customWidth="1"/>
    <col min="3" max="3" width="3.7109375" style="1" customWidth="1"/>
    <col min="4" max="4" width="45" style="2" customWidth="1"/>
    <col min="5" max="5" width="11.7109375" style="2" customWidth="1"/>
    <col min="6" max="6" width="11.7109375" style="100" customWidth="1"/>
  </cols>
  <sheetData>
    <row r="1" spans="1:6">
      <c r="A1" s="101" t="s">
        <v>1930</v>
      </c>
      <c r="B1" s="99" t="s">
        <v>10</v>
      </c>
    </row>
    <row r="2" spans="1:6">
      <c r="A2" s="57"/>
      <c r="B2" s="230" t="s">
        <v>773</v>
      </c>
    </row>
    <row r="4" spans="1:6">
      <c r="B4" s="104" t="s">
        <v>12</v>
      </c>
    </row>
    <row r="5" spans="1:6">
      <c r="B5" s="106" t="s">
        <v>2116</v>
      </c>
    </row>
    <row r="6" spans="1:6">
      <c r="B6" s="107" t="s">
        <v>15</v>
      </c>
    </row>
    <row r="7" spans="1:6">
      <c r="B7" s="4" t="s">
        <v>1</v>
      </c>
    </row>
    <row r="8" spans="1:6" ht="22.5">
      <c r="B8" s="422" t="s">
        <v>2094</v>
      </c>
    </row>
    <row r="9" spans="1:6">
      <c r="B9" s="7" t="s">
        <v>2</v>
      </c>
    </row>
    <row r="10" spans="1:6">
      <c r="B10" s="7"/>
    </row>
    <row r="11" spans="1:6">
      <c r="A11" s="391" t="s">
        <v>1927</v>
      </c>
      <c r="B11" s="162" t="s">
        <v>3</v>
      </c>
      <c r="C11" s="163" t="s">
        <v>4</v>
      </c>
      <c r="D11" s="184" t="s">
        <v>2087</v>
      </c>
      <c r="E11" s="184" t="s">
        <v>5</v>
      </c>
      <c r="F11" s="394" t="s">
        <v>6</v>
      </c>
    </row>
    <row r="12" spans="1:6">
      <c r="A12" s="55" t="s">
        <v>774</v>
      </c>
      <c r="B12" s="231" t="s">
        <v>773</v>
      </c>
      <c r="C12" s="232"/>
      <c r="D12" s="233"/>
      <c r="E12" s="234"/>
      <c r="F12" s="235"/>
    </row>
    <row r="13" spans="1:6">
      <c r="A13" s="15"/>
      <c r="B13" s="111" t="s">
        <v>775</v>
      </c>
      <c r="C13" s="232"/>
      <c r="D13" s="233"/>
      <c r="E13" s="234"/>
      <c r="F13" s="235"/>
    </row>
    <row r="14" spans="1:6">
      <c r="A14" s="236" t="s">
        <v>13</v>
      </c>
      <c r="B14" s="41" t="s">
        <v>776</v>
      </c>
      <c r="C14" s="232"/>
      <c r="D14" s="233"/>
      <c r="E14" s="234"/>
      <c r="F14" s="235"/>
    </row>
    <row r="15" spans="1:6">
      <c r="A15" s="236" t="s">
        <v>14</v>
      </c>
      <c r="B15" s="237" t="s">
        <v>2026</v>
      </c>
      <c r="C15" s="232"/>
      <c r="D15" s="233"/>
      <c r="E15" s="234"/>
      <c r="F15" s="235"/>
    </row>
    <row r="16" spans="1:6">
      <c r="A16" s="238"/>
      <c r="B16" s="237" t="s">
        <v>817</v>
      </c>
      <c r="C16" s="232"/>
      <c r="D16" s="233"/>
      <c r="E16" s="234"/>
      <c r="F16" s="235"/>
    </row>
    <row r="17" spans="1:6">
      <c r="A17" s="239"/>
      <c r="B17" s="237" t="s">
        <v>777</v>
      </c>
      <c r="C17" s="232"/>
      <c r="D17" s="233"/>
      <c r="E17" s="234"/>
      <c r="F17" s="235"/>
    </row>
    <row r="18" spans="1:6">
      <c r="A18" s="236" t="s">
        <v>18</v>
      </c>
      <c r="B18" s="41" t="s">
        <v>818</v>
      </c>
      <c r="C18" s="232"/>
      <c r="D18" s="233"/>
      <c r="E18" s="234"/>
      <c r="F18" s="235"/>
    </row>
    <row r="19" spans="1:6">
      <c r="A19" s="240"/>
      <c r="B19" s="41" t="s">
        <v>778</v>
      </c>
      <c r="C19" s="232"/>
      <c r="D19" s="233"/>
      <c r="E19" s="234"/>
      <c r="F19" s="235"/>
    </row>
    <row r="20" spans="1:6">
      <c r="A20" s="240"/>
      <c r="B20" s="41" t="s">
        <v>779</v>
      </c>
      <c r="C20" s="232"/>
      <c r="D20" s="233"/>
      <c r="E20" s="234"/>
      <c r="F20" s="235"/>
    </row>
    <row r="21" spans="1:6">
      <c r="A21" s="240"/>
      <c r="B21" s="41" t="s">
        <v>780</v>
      </c>
      <c r="C21" s="232"/>
      <c r="D21" s="233"/>
      <c r="E21" s="234"/>
      <c r="F21" s="235"/>
    </row>
    <row r="22" spans="1:6">
      <c r="A22" s="240"/>
      <c r="B22" s="41" t="s">
        <v>781</v>
      </c>
      <c r="C22" s="232"/>
      <c r="D22" s="233"/>
      <c r="E22" s="234"/>
      <c r="F22" s="235"/>
    </row>
    <row r="23" spans="1:6">
      <c r="A23" s="240"/>
      <c r="B23" s="41" t="s">
        <v>782</v>
      </c>
      <c r="C23" s="232"/>
      <c r="D23" s="233"/>
      <c r="E23" s="234"/>
      <c r="F23" s="235"/>
    </row>
    <row r="24" spans="1:6">
      <c r="A24" s="240"/>
      <c r="B24" s="41" t="s">
        <v>783</v>
      </c>
      <c r="C24" s="232"/>
      <c r="D24" s="233"/>
      <c r="E24" s="234"/>
      <c r="F24" s="235"/>
    </row>
    <row r="25" spans="1:6">
      <c r="A25" s="236" t="s">
        <v>20</v>
      </c>
      <c r="B25" s="242" t="s">
        <v>784</v>
      </c>
      <c r="C25" s="232"/>
      <c r="D25" s="233"/>
      <c r="E25" s="234"/>
      <c r="F25" s="235"/>
    </row>
    <row r="26" spans="1:6">
      <c r="A26" s="241"/>
      <c r="B26" s="242" t="s">
        <v>785</v>
      </c>
      <c r="C26" s="232"/>
      <c r="D26" s="233"/>
      <c r="E26" s="234"/>
      <c r="F26" s="235"/>
    </row>
    <row r="27" spans="1:6">
      <c r="A27" s="241"/>
      <c r="B27" s="243" t="s">
        <v>786</v>
      </c>
      <c r="C27" s="232"/>
      <c r="D27" s="233"/>
      <c r="E27" s="234"/>
      <c r="F27" s="235"/>
    </row>
    <row r="28" spans="1:6">
      <c r="A28" s="241"/>
      <c r="B28" s="242" t="s">
        <v>819</v>
      </c>
      <c r="C28" s="232"/>
      <c r="D28" s="233"/>
      <c r="E28" s="234"/>
      <c r="F28" s="235"/>
    </row>
    <row r="29" spans="1:6">
      <c r="A29" s="241"/>
      <c r="B29" s="244" t="s">
        <v>2051</v>
      </c>
      <c r="C29" s="232"/>
      <c r="D29" s="233"/>
      <c r="E29" s="234"/>
      <c r="F29" s="235"/>
    </row>
    <row r="30" spans="1:6">
      <c r="A30" s="241" t="s">
        <v>22</v>
      </c>
      <c r="B30" s="244" t="s">
        <v>698</v>
      </c>
      <c r="C30" s="232"/>
      <c r="D30" s="233"/>
      <c r="E30" s="234"/>
      <c r="F30" s="235"/>
    </row>
    <row r="31" spans="1:6">
      <c r="A31" s="241"/>
      <c r="B31" s="247" t="s">
        <v>2114</v>
      </c>
      <c r="C31" s="232"/>
      <c r="D31" s="233"/>
      <c r="E31" s="234"/>
      <c r="F31" s="235"/>
    </row>
    <row r="32" spans="1:6" s="408" customFormat="1" ht="33.75">
      <c r="A32" s="409"/>
      <c r="B32" s="433" t="s">
        <v>2115</v>
      </c>
      <c r="C32" s="410"/>
      <c r="D32" s="411"/>
      <c r="E32" s="412"/>
      <c r="F32" s="413"/>
    </row>
    <row r="33" spans="1:6">
      <c r="A33" s="261" t="s">
        <v>774</v>
      </c>
      <c r="B33" s="262" t="s">
        <v>787</v>
      </c>
      <c r="C33" s="263"/>
      <c r="D33" s="159"/>
      <c r="E33" s="159"/>
      <c r="F33" s="160"/>
    </row>
    <row r="34" spans="1:6">
      <c r="A34" s="55" t="s">
        <v>795</v>
      </c>
      <c r="B34" s="20" t="s">
        <v>800</v>
      </c>
      <c r="C34" s="24">
        <v>10</v>
      </c>
      <c r="D34" s="434"/>
      <c r="E34" s="26"/>
      <c r="F34" s="36">
        <f>+C34*E34</f>
        <v>0</v>
      </c>
    </row>
    <row r="35" spans="1:6">
      <c r="A35" s="245"/>
      <c r="B35" s="45" t="s">
        <v>801</v>
      </c>
      <c r="C35" s="35"/>
      <c r="D35" s="32"/>
      <c r="E35" s="32"/>
      <c r="F35" s="33"/>
    </row>
    <row r="36" spans="1:6">
      <c r="A36" s="155"/>
      <c r="B36" s="16" t="s">
        <v>7</v>
      </c>
      <c r="C36" s="35"/>
      <c r="D36" s="32"/>
      <c r="E36" s="32"/>
      <c r="F36" s="33"/>
    </row>
    <row r="37" spans="1:6">
      <c r="A37" s="155"/>
      <c r="B37" s="246" t="s">
        <v>802</v>
      </c>
      <c r="C37" s="35"/>
      <c r="D37" s="32"/>
      <c r="E37" s="32"/>
      <c r="F37" s="33"/>
    </row>
    <row r="38" spans="1:6">
      <c r="A38" s="155"/>
      <c r="B38" s="247" t="s">
        <v>788</v>
      </c>
      <c r="C38" s="35"/>
      <c r="D38" s="32"/>
      <c r="E38" s="32"/>
      <c r="F38" s="33"/>
    </row>
    <row r="39" spans="1:6">
      <c r="A39" s="155"/>
      <c r="B39" s="247" t="s">
        <v>2027</v>
      </c>
      <c r="C39" s="35"/>
      <c r="D39" s="32"/>
      <c r="E39" s="32"/>
      <c r="F39" s="33"/>
    </row>
    <row r="40" spans="1:6">
      <c r="A40" s="155"/>
      <c r="B40" s="247" t="s">
        <v>789</v>
      </c>
      <c r="C40" s="35"/>
      <c r="D40" s="32"/>
      <c r="E40" s="32"/>
      <c r="F40" s="33"/>
    </row>
    <row r="41" spans="1:6">
      <c r="A41" s="155"/>
      <c r="B41" s="247" t="s">
        <v>790</v>
      </c>
      <c r="C41" s="35"/>
      <c r="D41" s="32"/>
      <c r="E41" s="32"/>
      <c r="F41" s="33"/>
    </row>
    <row r="42" spans="1:6">
      <c r="A42" s="155"/>
      <c r="B42" s="246" t="s">
        <v>791</v>
      </c>
      <c r="C42" s="35"/>
      <c r="D42" s="32"/>
      <c r="E42" s="32"/>
      <c r="F42" s="33"/>
    </row>
    <row r="43" spans="1:6">
      <c r="A43" s="155"/>
      <c r="B43" s="248" t="s">
        <v>793</v>
      </c>
      <c r="C43" s="35"/>
      <c r="D43" s="32"/>
      <c r="E43" s="32"/>
      <c r="F43" s="33"/>
    </row>
    <row r="44" spans="1:6">
      <c r="A44" s="155"/>
      <c r="B44" s="247" t="s">
        <v>820</v>
      </c>
      <c r="C44" s="35"/>
      <c r="D44" s="128"/>
      <c r="E44" s="32"/>
      <c r="F44" s="33"/>
    </row>
    <row r="45" spans="1:6">
      <c r="A45" s="155"/>
      <c r="B45" s="247" t="s">
        <v>794</v>
      </c>
      <c r="C45" s="35"/>
      <c r="D45" s="32"/>
      <c r="E45" s="32"/>
      <c r="F45" s="33"/>
    </row>
    <row r="46" spans="1:6">
      <c r="A46" s="155"/>
      <c r="B46" s="248" t="s">
        <v>1918</v>
      </c>
      <c r="C46" s="35"/>
      <c r="D46" s="32"/>
      <c r="E46" s="32"/>
      <c r="F46" s="33"/>
    </row>
    <row r="47" spans="1:6">
      <c r="A47" s="155"/>
      <c r="B47" s="248" t="s">
        <v>1925</v>
      </c>
      <c r="C47" s="35"/>
      <c r="D47" s="128"/>
      <c r="E47" s="32"/>
      <c r="F47" s="33"/>
    </row>
    <row r="48" spans="1:6">
      <c r="A48" s="155"/>
      <c r="B48" s="248" t="s">
        <v>804</v>
      </c>
      <c r="C48" s="35"/>
      <c r="D48" s="32"/>
      <c r="E48" s="32"/>
      <c r="F48" s="33"/>
    </row>
    <row r="49" spans="1:6">
      <c r="A49" s="155"/>
      <c r="B49" s="248" t="s">
        <v>805</v>
      </c>
      <c r="C49" s="35"/>
      <c r="D49" s="32"/>
      <c r="E49" s="32"/>
      <c r="F49" s="33"/>
    </row>
    <row r="50" spans="1:6">
      <c r="A50" s="155"/>
      <c r="B50" s="248" t="s">
        <v>1921</v>
      </c>
      <c r="C50" s="35"/>
      <c r="D50" s="32"/>
      <c r="E50" s="32"/>
      <c r="F50" s="33"/>
    </row>
    <row r="51" spans="1:6">
      <c r="A51" s="155"/>
      <c r="B51" s="247" t="s">
        <v>1916</v>
      </c>
      <c r="C51" s="35"/>
      <c r="D51" s="128"/>
      <c r="E51" s="32"/>
      <c r="F51" s="33"/>
    </row>
    <row r="52" spans="1:6">
      <c r="A52" s="155"/>
      <c r="B52" s="248" t="s">
        <v>2028</v>
      </c>
      <c r="C52" s="35"/>
      <c r="D52" s="32"/>
      <c r="E52" s="32"/>
      <c r="F52" s="33"/>
    </row>
    <row r="53" spans="1:6">
      <c r="A53" s="204"/>
      <c r="B53" s="249" t="s">
        <v>806</v>
      </c>
      <c r="C53" s="51"/>
      <c r="D53" s="28"/>
      <c r="E53" s="28"/>
      <c r="F53" s="42"/>
    </row>
    <row r="54" spans="1:6">
      <c r="A54" s="12" t="s">
        <v>809</v>
      </c>
      <c r="B54" s="255" t="s">
        <v>1920</v>
      </c>
      <c r="C54" s="24">
        <v>1</v>
      </c>
      <c r="D54" s="420"/>
      <c r="E54" s="26"/>
      <c r="F54" s="36">
        <f>+C54*E54</f>
        <v>0</v>
      </c>
    </row>
    <row r="55" spans="1:6">
      <c r="A55" s="37"/>
      <c r="B55" s="256" t="s">
        <v>810</v>
      </c>
      <c r="C55" s="35"/>
      <c r="D55" s="32"/>
      <c r="E55" s="32"/>
      <c r="F55" s="33"/>
    </row>
    <row r="56" spans="1:6">
      <c r="A56" s="37"/>
      <c r="B56" s="257" t="s">
        <v>7</v>
      </c>
      <c r="C56" s="35"/>
      <c r="D56" s="32"/>
      <c r="E56" s="32"/>
      <c r="F56" s="33"/>
    </row>
    <row r="57" spans="1:6">
      <c r="A57" s="37"/>
      <c r="B57" s="258" t="s">
        <v>811</v>
      </c>
      <c r="C57" s="35"/>
      <c r="D57" s="32"/>
      <c r="E57" s="32"/>
      <c r="F57" s="33"/>
    </row>
    <row r="58" spans="1:6">
      <c r="A58" s="37"/>
      <c r="B58" s="248" t="s">
        <v>812</v>
      </c>
      <c r="C58" s="35"/>
      <c r="D58" s="32"/>
      <c r="E58" s="32"/>
      <c r="F58" s="33"/>
    </row>
    <row r="59" spans="1:6">
      <c r="A59" s="37"/>
      <c r="B59" s="248" t="s">
        <v>813</v>
      </c>
      <c r="C59" s="35"/>
      <c r="D59" s="32"/>
      <c r="E59" s="32"/>
      <c r="F59" s="33"/>
    </row>
    <row r="60" spans="1:6">
      <c r="A60" s="37"/>
      <c r="B60" s="259" t="s">
        <v>814</v>
      </c>
      <c r="C60" s="35"/>
      <c r="D60" s="32"/>
      <c r="E60" s="32"/>
      <c r="F60" s="33"/>
    </row>
    <row r="61" spans="1:6">
      <c r="A61" s="37"/>
      <c r="B61" s="258" t="s">
        <v>792</v>
      </c>
      <c r="C61" s="35"/>
      <c r="D61" s="32"/>
      <c r="E61" s="32"/>
      <c r="F61" s="33"/>
    </row>
    <row r="62" spans="1:6">
      <c r="A62" s="37"/>
      <c r="B62" s="260" t="s">
        <v>1922</v>
      </c>
      <c r="C62" s="35"/>
      <c r="D62" s="32"/>
      <c r="E62" s="32"/>
      <c r="F62" s="33"/>
    </row>
    <row r="63" spans="1:6">
      <c r="A63" s="37"/>
      <c r="B63" s="260" t="s">
        <v>815</v>
      </c>
      <c r="C63" s="35"/>
      <c r="D63" s="32"/>
      <c r="E63" s="32"/>
      <c r="F63" s="33"/>
    </row>
    <row r="64" spans="1:6">
      <c r="A64" s="37"/>
      <c r="B64" s="248" t="s">
        <v>1949</v>
      </c>
      <c r="C64" s="35"/>
      <c r="D64" s="32"/>
      <c r="E64" s="32"/>
      <c r="F64" s="33"/>
    </row>
    <row r="65" spans="1:6">
      <c r="A65" s="37"/>
      <c r="B65" s="248" t="s">
        <v>793</v>
      </c>
      <c r="C65" s="35"/>
      <c r="D65" s="32"/>
      <c r="E65" s="32"/>
      <c r="F65" s="33"/>
    </row>
    <row r="66" spans="1:6">
      <c r="A66" s="37"/>
      <c r="B66" s="258" t="s">
        <v>1917</v>
      </c>
      <c r="C66" s="35"/>
      <c r="D66" s="32"/>
      <c r="E66" s="32"/>
      <c r="F66" s="33"/>
    </row>
    <row r="67" spans="1:6">
      <c r="A67" s="37"/>
      <c r="B67" s="248" t="s">
        <v>794</v>
      </c>
      <c r="C67" s="35"/>
      <c r="D67" s="32"/>
      <c r="E67" s="32"/>
      <c r="F67" s="33"/>
    </row>
    <row r="68" spans="1:6">
      <c r="A68" s="37"/>
      <c r="B68" s="248" t="s">
        <v>2028</v>
      </c>
      <c r="C68" s="35"/>
      <c r="D68" s="32"/>
      <c r="E68" s="32"/>
      <c r="F68" s="33"/>
    </row>
    <row r="69" spans="1:6">
      <c r="A69" s="37"/>
      <c r="B69" s="248" t="s">
        <v>1918</v>
      </c>
      <c r="C69" s="34"/>
      <c r="D69" s="32"/>
      <c r="E69" s="32"/>
      <c r="F69" s="33"/>
    </row>
    <row r="70" spans="1:6">
      <c r="A70" s="37"/>
      <c r="B70" s="248" t="s">
        <v>803</v>
      </c>
      <c r="C70" s="35"/>
      <c r="D70" s="32"/>
      <c r="E70" s="32"/>
      <c r="F70" s="33"/>
    </row>
    <row r="71" spans="1:6">
      <c r="A71" s="37"/>
      <c r="B71" s="248" t="s">
        <v>1926</v>
      </c>
      <c r="C71" s="35"/>
      <c r="D71" s="32"/>
      <c r="E71" s="32"/>
      <c r="F71" s="33"/>
    </row>
    <row r="72" spans="1:6">
      <c r="A72" s="37"/>
      <c r="B72" s="248" t="s">
        <v>816</v>
      </c>
      <c r="C72" s="35"/>
      <c r="D72" s="32"/>
      <c r="E72" s="32"/>
      <c r="F72" s="33"/>
    </row>
    <row r="73" spans="1:6">
      <c r="A73" s="37"/>
      <c r="B73" s="248" t="s">
        <v>1924</v>
      </c>
      <c r="C73" s="35"/>
      <c r="D73" s="32"/>
      <c r="E73" s="32"/>
      <c r="F73" s="33"/>
    </row>
    <row r="74" spans="1:6">
      <c r="A74" s="37"/>
      <c r="B74" s="248" t="s">
        <v>1919</v>
      </c>
      <c r="C74" s="35"/>
      <c r="D74" s="32"/>
      <c r="E74" s="32"/>
      <c r="F74" s="33"/>
    </row>
    <row r="75" spans="1:6">
      <c r="A75" s="50"/>
      <c r="B75" s="406" t="s">
        <v>1923</v>
      </c>
      <c r="C75" s="51"/>
      <c r="D75" s="28"/>
      <c r="E75" s="28"/>
      <c r="F75" s="42"/>
    </row>
    <row r="76" spans="1:6">
      <c r="A76" s="55" t="s">
        <v>796</v>
      </c>
      <c r="B76" s="25" t="s">
        <v>797</v>
      </c>
      <c r="C76" s="24">
        <v>14</v>
      </c>
      <c r="D76" s="434"/>
      <c r="E76" s="26"/>
      <c r="F76" s="36">
        <f>+C76*E76</f>
        <v>0</v>
      </c>
    </row>
    <row r="77" spans="1:6">
      <c r="A77" s="16"/>
      <c r="B77" s="45" t="s">
        <v>798</v>
      </c>
      <c r="C77" s="35"/>
      <c r="D77" s="32"/>
      <c r="E77" s="32"/>
      <c r="F77" s="33"/>
    </row>
    <row r="78" spans="1:6">
      <c r="A78" s="16"/>
      <c r="B78" s="45" t="s">
        <v>807</v>
      </c>
      <c r="C78" s="35"/>
      <c r="D78" s="32"/>
      <c r="E78" s="32"/>
      <c r="F78" s="33"/>
    </row>
    <row r="79" spans="1:6">
      <c r="A79" s="16"/>
      <c r="B79" s="16" t="s">
        <v>7</v>
      </c>
      <c r="C79" s="35"/>
      <c r="D79" s="32"/>
      <c r="E79" s="32"/>
      <c r="F79" s="33"/>
    </row>
    <row r="80" spans="1:6">
      <c r="A80" s="16"/>
      <c r="B80" s="250" t="s">
        <v>808</v>
      </c>
      <c r="C80" s="35"/>
      <c r="D80" s="32"/>
      <c r="E80" s="32"/>
      <c r="F80" s="33"/>
    </row>
    <row r="81" spans="1:6">
      <c r="A81" s="16"/>
      <c r="B81" s="251" t="s">
        <v>822</v>
      </c>
      <c r="C81" s="35"/>
      <c r="D81" s="32"/>
      <c r="E81" s="32"/>
      <c r="F81" s="33"/>
    </row>
    <row r="82" spans="1:6">
      <c r="A82" s="16"/>
      <c r="B82" s="252" t="s">
        <v>794</v>
      </c>
      <c r="C82" s="35"/>
      <c r="D82" s="32"/>
      <c r="E82" s="32"/>
      <c r="F82" s="33"/>
    </row>
    <row r="83" spans="1:6">
      <c r="A83" s="16"/>
      <c r="B83" s="252" t="s">
        <v>2029</v>
      </c>
      <c r="C83" s="35"/>
      <c r="D83" s="32"/>
      <c r="E83" s="32"/>
      <c r="F83" s="33"/>
    </row>
    <row r="84" spans="1:6">
      <c r="A84" s="16"/>
      <c r="B84" s="252" t="s">
        <v>799</v>
      </c>
      <c r="C84" s="35"/>
      <c r="D84" s="32"/>
      <c r="E84" s="32"/>
      <c r="F84" s="33"/>
    </row>
    <row r="85" spans="1:6">
      <c r="A85" s="16"/>
      <c r="B85" s="253" t="s">
        <v>1950</v>
      </c>
      <c r="C85" s="35"/>
      <c r="D85" s="32"/>
      <c r="E85" s="32"/>
      <c r="F85" s="33"/>
    </row>
    <row r="86" spans="1:6">
      <c r="A86" s="16"/>
      <c r="B86" s="252" t="s">
        <v>821</v>
      </c>
      <c r="C86" s="35"/>
      <c r="D86" s="32"/>
      <c r="E86" s="32"/>
      <c r="F86" s="33"/>
    </row>
    <row r="87" spans="1:6">
      <c r="A87" s="16"/>
      <c r="B87" s="253" t="s">
        <v>2030</v>
      </c>
      <c r="C87" s="35"/>
      <c r="D87" s="32"/>
      <c r="E87" s="32"/>
      <c r="F87" s="33"/>
    </row>
    <row r="88" spans="1:6">
      <c r="A88" s="16"/>
      <c r="B88" s="254" t="s">
        <v>1951</v>
      </c>
      <c r="C88" s="35"/>
      <c r="D88" s="264"/>
      <c r="E88" s="32"/>
      <c r="F88" s="33"/>
    </row>
    <row r="89" spans="1:6">
      <c r="A89" s="16"/>
      <c r="B89" s="254" t="s">
        <v>1952</v>
      </c>
      <c r="C89" s="35"/>
      <c r="D89" s="32"/>
      <c r="E89" s="32"/>
      <c r="F89" s="33"/>
    </row>
    <row r="90" spans="1:6">
      <c r="A90" s="16"/>
      <c r="B90" s="254" t="s">
        <v>2031</v>
      </c>
      <c r="C90" s="35"/>
      <c r="D90" s="56"/>
      <c r="E90" s="32"/>
      <c r="F90" s="33"/>
    </row>
    <row r="91" spans="1:6">
      <c r="A91" s="19"/>
      <c r="B91" s="251" t="s">
        <v>823</v>
      </c>
      <c r="C91" s="51"/>
      <c r="D91" s="28"/>
      <c r="E91" s="28"/>
      <c r="F91" s="42"/>
    </row>
    <row r="92" spans="1:6">
      <c r="A92" s="124"/>
      <c r="B92" s="124" t="s">
        <v>106</v>
      </c>
      <c r="C92" s="24"/>
      <c r="D92" s="26"/>
      <c r="E92" s="26"/>
      <c r="F92" s="36">
        <f>SUM(F34:F91)</f>
        <v>0</v>
      </c>
    </row>
    <row r="93" spans="1:6">
      <c r="A93" s="22"/>
      <c r="B93" s="22" t="s">
        <v>107</v>
      </c>
      <c r="C93" s="27"/>
      <c r="D93" s="28"/>
      <c r="E93" s="28"/>
      <c r="F93" s="42">
        <f>+F92*0.22</f>
        <v>0</v>
      </c>
    </row>
    <row r="94" spans="1:6" ht="13.5" thickBot="1">
      <c r="A94" s="125"/>
      <c r="B94" s="125" t="s">
        <v>108</v>
      </c>
      <c r="C94" s="126"/>
      <c r="D94" s="127"/>
      <c r="E94" s="127"/>
      <c r="F94" s="127">
        <f>SUM(F92:F93)</f>
        <v>0</v>
      </c>
    </row>
    <row r="95" spans="1:6" ht="13.5" thickTop="1"/>
  </sheetData>
  <customSheetViews>
    <customSheetView guid="{DE65DFB8-3876-4C26-83DF-9BEB566029CF}">
      <selection activeCell="B25" sqref="B25"/>
      <pageMargins left="0.19685039370078741" right="0.19685039370078741" top="0.78740157480314965" bottom="0.62992125984251968" header="0.31496062992125984" footer="0.31496062992125984"/>
      <printOptions horizontalCentered="1"/>
      <pageSetup paperSize="9" orientation="landscape" horizontalDpi="300" verticalDpi="300" r:id="rId1"/>
      <headerFooter>
        <oddFooter>&amp;L&amp;7UKC Ljubljana
DTS - Urgentni kirurški blok - Faza 3a&amp;C&amp;7Stran &amp;P od &amp;N&amp;R&amp;7oktober 2019</oddFooter>
      </headerFooter>
    </customSheetView>
  </customSheetViews>
  <printOptions horizontalCentered="1"/>
  <pageMargins left="0.19685039370078741" right="0.19685039370078741" top="0.78740157480314965" bottom="0.62992125984251968" header="0.31496062992125984" footer="0.31496062992125984"/>
  <pageSetup paperSize="9" orientation="landscape" horizontalDpi="300" verticalDpi="300" r:id="rId2"/>
  <headerFooter>
    <oddFooter>&amp;L&amp;7UKC Ljubljana
DTS - Urgentni kirurški blok - Faza 3a&amp;C&amp;7Stran &amp;P od &amp;N&amp;R&amp;7oktober 2019</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92"/>
  <sheetViews>
    <sheetView topLeftCell="A145" zoomScaleNormal="100" workbookViewId="0">
      <selection activeCell="B17" sqref="B17"/>
    </sheetView>
  </sheetViews>
  <sheetFormatPr defaultRowHeight="12.75"/>
  <cols>
    <col min="1" max="1" width="9.85546875" style="5" customWidth="1"/>
    <col min="2" max="2" width="63.5703125" style="5" customWidth="1"/>
    <col min="3" max="3" width="3.7109375" style="1" customWidth="1"/>
    <col min="4" max="4" width="45" style="2" customWidth="1"/>
    <col min="5" max="5" width="11.7109375" style="2" customWidth="1"/>
    <col min="6" max="6" width="11.7109375" style="100" customWidth="1"/>
  </cols>
  <sheetData>
    <row r="1" spans="1:6">
      <c r="B1" s="268" t="s">
        <v>10</v>
      </c>
    </row>
    <row r="2" spans="1:6">
      <c r="A2" s="101" t="s">
        <v>2081</v>
      </c>
      <c r="B2" s="225" t="s">
        <v>825</v>
      </c>
    </row>
    <row r="4" spans="1:6">
      <c r="B4" s="104" t="s">
        <v>12</v>
      </c>
    </row>
    <row r="5" spans="1:6">
      <c r="B5" s="106" t="s">
        <v>2116</v>
      </c>
    </row>
    <row r="6" spans="1:6">
      <c r="B6" s="107" t="s">
        <v>15</v>
      </c>
    </row>
    <row r="7" spans="1:6">
      <c r="B7" s="4" t="s">
        <v>1</v>
      </c>
    </row>
    <row r="8" spans="1:6" ht="22.5">
      <c r="B8" s="422" t="s">
        <v>2094</v>
      </c>
    </row>
    <row r="9" spans="1:6">
      <c r="B9" s="7" t="s">
        <v>2</v>
      </c>
    </row>
    <row r="10" spans="1:6">
      <c r="B10" s="7"/>
    </row>
    <row r="11" spans="1:6">
      <c r="A11" s="391" t="s">
        <v>1927</v>
      </c>
      <c r="B11" s="162" t="s">
        <v>3</v>
      </c>
      <c r="C11" s="163" t="s">
        <v>4</v>
      </c>
      <c r="D11" s="184" t="s">
        <v>2087</v>
      </c>
      <c r="E11" s="184" t="s">
        <v>5</v>
      </c>
      <c r="F11" s="164" t="s">
        <v>6</v>
      </c>
    </row>
    <row r="12" spans="1:6">
      <c r="A12" s="8"/>
      <c r="B12" s="284" t="s">
        <v>825</v>
      </c>
      <c r="C12" s="59"/>
      <c r="D12" s="60"/>
      <c r="E12" s="61"/>
      <c r="F12" s="62"/>
    </row>
    <row r="13" spans="1:6">
      <c r="A13" s="283"/>
      <c r="B13" s="285" t="s">
        <v>826</v>
      </c>
      <c r="C13" s="263"/>
      <c r="D13" s="159"/>
      <c r="E13" s="159"/>
      <c r="F13" s="160"/>
    </row>
    <row r="14" spans="1:6">
      <c r="A14" s="228" t="s">
        <v>827</v>
      </c>
      <c r="B14" s="25" t="s">
        <v>828</v>
      </c>
      <c r="C14" s="265">
        <v>16</v>
      </c>
      <c r="D14" s="421"/>
      <c r="E14" s="26"/>
      <c r="F14" s="36">
        <f>+E14*C14</f>
        <v>0</v>
      </c>
    </row>
    <row r="15" spans="1:6">
      <c r="A15" s="209"/>
      <c r="B15" s="38" t="s">
        <v>829</v>
      </c>
      <c r="C15" s="35"/>
      <c r="D15" s="46"/>
      <c r="E15" s="32"/>
      <c r="F15" s="33"/>
    </row>
    <row r="16" spans="1:6">
      <c r="A16" s="209"/>
      <c r="B16" s="54" t="s">
        <v>7</v>
      </c>
      <c r="C16" s="35"/>
      <c r="D16" s="46"/>
      <c r="E16" s="32"/>
      <c r="F16" s="33"/>
    </row>
    <row r="17" spans="1:6">
      <c r="A17" s="209"/>
      <c r="B17" s="54" t="s">
        <v>830</v>
      </c>
      <c r="C17" s="35"/>
      <c r="D17" s="46"/>
      <c r="E17" s="32"/>
      <c r="F17" s="33"/>
    </row>
    <row r="18" spans="1:6">
      <c r="A18" s="209"/>
      <c r="B18" s="123" t="s">
        <v>2020</v>
      </c>
      <c r="C18" s="35"/>
      <c r="D18" s="46"/>
      <c r="E18" s="32"/>
      <c r="F18" s="33"/>
    </row>
    <row r="19" spans="1:6">
      <c r="A19" s="209"/>
      <c r="B19" s="123" t="s">
        <v>831</v>
      </c>
      <c r="C19" s="35"/>
      <c r="D19" s="46"/>
      <c r="E19" s="32"/>
      <c r="F19" s="33"/>
    </row>
    <row r="20" spans="1:6">
      <c r="A20" s="209"/>
      <c r="B20" s="123" t="s">
        <v>832</v>
      </c>
      <c r="C20" s="35"/>
      <c r="D20" s="46"/>
      <c r="E20" s="32"/>
      <c r="F20" s="33"/>
    </row>
    <row r="21" spans="1:6">
      <c r="A21" s="209"/>
      <c r="B21" s="123" t="s">
        <v>833</v>
      </c>
      <c r="C21" s="35"/>
      <c r="D21" s="46"/>
      <c r="E21" s="32"/>
      <c r="F21" s="33"/>
    </row>
    <row r="22" spans="1:6">
      <c r="A22" s="209"/>
      <c r="B22" s="123" t="s">
        <v>834</v>
      </c>
      <c r="C22" s="35"/>
      <c r="D22" s="46"/>
      <c r="E22" s="32"/>
      <c r="F22" s="33"/>
    </row>
    <row r="23" spans="1:6">
      <c r="A23" s="209"/>
      <c r="B23" s="123" t="s">
        <v>2021</v>
      </c>
      <c r="C23" s="35"/>
      <c r="D23" s="46"/>
      <c r="E23" s="32"/>
      <c r="F23" s="33"/>
    </row>
    <row r="24" spans="1:6">
      <c r="A24" s="209"/>
      <c r="B24" s="54" t="s">
        <v>835</v>
      </c>
      <c r="C24" s="35"/>
      <c r="D24" s="46"/>
      <c r="E24" s="32"/>
      <c r="F24" s="33"/>
    </row>
    <row r="25" spans="1:6">
      <c r="A25" s="287"/>
      <c r="B25" s="206" t="s">
        <v>836</v>
      </c>
      <c r="C25" s="51"/>
      <c r="D25" s="52"/>
      <c r="E25" s="28"/>
      <c r="F25" s="42"/>
    </row>
    <row r="26" spans="1:6">
      <c r="A26" s="288" t="s">
        <v>863</v>
      </c>
      <c r="B26" s="25" t="s">
        <v>837</v>
      </c>
      <c r="C26" s="24">
        <v>1</v>
      </c>
      <c r="D26" s="421"/>
      <c r="E26" s="26"/>
      <c r="F26" s="36">
        <f>+E26*C26</f>
        <v>0</v>
      </c>
    </row>
    <row r="27" spans="1:6">
      <c r="A27" s="209"/>
      <c r="B27" s="49" t="s">
        <v>838</v>
      </c>
      <c r="C27" s="35"/>
      <c r="D27" s="46"/>
      <c r="E27" s="32"/>
      <c r="F27" s="33"/>
    </row>
    <row r="28" spans="1:6">
      <c r="A28" s="209"/>
      <c r="B28" s="15" t="s">
        <v>839</v>
      </c>
      <c r="C28" s="35"/>
      <c r="D28" s="46"/>
      <c r="E28" s="32"/>
      <c r="F28" s="33"/>
    </row>
    <row r="29" spans="1:6">
      <c r="A29" s="209"/>
      <c r="B29" s="114" t="s">
        <v>840</v>
      </c>
      <c r="C29" s="35"/>
      <c r="D29" s="46"/>
      <c r="E29" s="32"/>
      <c r="F29" s="33"/>
    </row>
    <row r="30" spans="1:6">
      <c r="A30" s="209"/>
      <c r="B30" s="114" t="s">
        <v>841</v>
      </c>
      <c r="C30" s="35"/>
      <c r="D30" s="46"/>
      <c r="E30" s="32"/>
      <c r="F30" s="33"/>
    </row>
    <row r="31" spans="1:6">
      <c r="A31" s="209"/>
      <c r="B31" s="58" t="s">
        <v>842</v>
      </c>
      <c r="C31" s="35"/>
      <c r="D31" s="46"/>
      <c r="E31" s="32"/>
      <c r="F31" s="33"/>
    </row>
    <row r="32" spans="1:6">
      <c r="A32" s="209"/>
      <c r="B32" s="58" t="s">
        <v>843</v>
      </c>
      <c r="C32" s="35"/>
      <c r="D32" s="46"/>
      <c r="E32" s="32"/>
      <c r="F32" s="33"/>
    </row>
    <row r="33" spans="1:6">
      <c r="A33" s="209"/>
      <c r="B33" s="16" t="s">
        <v>2117</v>
      </c>
      <c r="C33" s="35"/>
      <c r="D33" s="46"/>
      <c r="E33" s="32"/>
      <c r="F33" s="33"/>
    </row>
    <row r="34" spans="1:6">
      <c r="A34" s="209"/>
      <c r="B34" s="114" t="s">
        <v>844</v>
      </c>
      <c r="C34" s="35"/>
      <c r="D34" s="46"/>
      <c r="E34" s="32"/>
      <c r="F34" s="33"/>
    </row>
    <row r="35" spans="1:6">
      <c r="A35" s="209"/>
      <c r="B35" s="114" t="s">
        <v>845</v>
      </c>
      <c r="C35" s="35"/>
      <c r="D35" s="46"/>
      <c r="E35" s="32"/>
      <c r="F35" s="33"/>
    </row>
    <row r="36" spans="1:6">
      <c r="A36" s="209"/>
      <c r="B36" s="114" t="s">
        <v>846</v>
      </c>
      <c r="C36" s="35"/>
      <c r="D36" s="46"/>
      <c r="E36" s="32"/>
      <c r="F36" s="33"/>
    </row>
    <row r="37" spans="1:6">
      <c r="A37" s="209"/>
      <c r="B37" s="114" t="s">
        <v>847</v>
      </c>
      <c r="C37" s="35"/>
      <c r="D37" s="46"/>
      <c r="E37" s="32"/>
      <c r="F37" s="33"/>
    </row>
    <row r="38" spans="1:6">
      <c r="A38" s="209"/>
      <c r="B38" s="114" t="s">
        <v>848</v>
      </c>
      <c r="C38" s="35"/>
      <c r="D38" s="46"/>
      <c r="E38" s="32"/>
      <c r="F38" s="33"/>
    </row>
    <row r="39" spans="1:6">
      <c r="A39" s="209"/>
      <c r="B39" s="114" t="s">
        <v>849</v>
      </c>
      <c r="C39" s="35"/>
      <c r="D39" s="46"/>
      <c r="E39" s="32"/>
      <c r="F39" s="33"/>
    </row>
    <row r="40" spans="1:6">
      <c r="A40" s="209"/>
      <c r="B40" s="58" t="s">
        <v>850</v>
      </c>
      <c r="C40" s="35"/>
      <c r="D40" s="46"/>
      <c r="E40" s="32"/>
      <c r="F40" s="33"/>
    </row>
    <row r="41" spans="1:6">
      <c r="A41" s="209"/>
      <c r="B41" s="58" t="s">
        <v>851</v>
      </c>
      <c r="C41" s="35"/>
      <c r="D41" s="46"/>
      <c r="E41" s="32"/>
      <c r="F41" s="33"/>
    </row>
    <row r="42" spans="1:6">
      <c r="A42" s="209"/>
      <c r="B42" s="58" t="s">
        <v>852</v>
      </c>
      <c r="C42" s="35"/>
      <c r="D42" s="46"/>
      <c r="E42" s="32"/>
      <c r="F42" s="33"/>
    </row>
    <row r="43" spans="1:6">
      <c r="A43" s="209"/>
      <c r="B43" s="58" t="s">
        <v>853</v>
      </c>
      <c r="C43" s="35"/>
      <c r="D43" s="46"/>
      <c r="E43" s="32"/>
      <c r="F43" s="33"/>
    </row>
    <row r="44" spans="1:6">
      <c r="A44" s="209"/>
      <c r="B44" s="114" t="s">
        <v>854</v>
      </c>
      <c r="C44" s="35"/>
      <c r="D44" s="46"/>
      <c r="E44" s="32"/>
      <c r="F44" s="33"/>
    </row>
    <row r="45" spans="1:6" s="227" customFormat="1">
      <c r="A45" s="209"/>
      <c r="B45" s="435" t="s">
        <v>855</v>
      </c>
      <c r="C45" s="210"/>
      <c r="D45" s="211"/>
      <c r="E45" s="212"/>
      <c r="F45" s="213"/>
    </row>
    <row r="46" spans="1:6" s="227" customFormat="1">
      <c r="A46" s="209"/>
      <c r="B46" s="435" t="s">
        <v>856</v>
      </c>
      <c r="C46" s="210"/>
      <c r="D46" s="211"/>
      <c r="E46" s="212"/>
      <c r="F46" s="213"/>
    </row>
    <row r="47" spans="1:6">
      <c r="A47" s="209"/>
      <c r="B47" s="114" t="s">
        <v>857</v>
      </c>
      <c r="C47" s="35"/>
      <c r="D47" s="46"/>
      <c r="E47" s="32"/>
      <c r="F47" s="33"/>
    </row>
    <row r="48" spans="1:6">
      <c r="A48" s="209"/>
      <c r="B48" s="58" t="s">
        <v>858</v>
      </c>
      <c r="C48" s="35"/>
      <c r="D48" s="46"/>
      <c r="E48" s="32"/>
      <c r="F48" s="33"/>
    </row>
    <row r="49" spans="1:6">
      <c r="A49" s="209"/>
      <c r="B49" s="58" t="s">
        <v>859</v>
      </c>
      <c r="C49" s="35"/>
      <c r="D49" s="46"/>
      <c r="E49" s="32"/>
      <c r="F49" s="33"/>
    </row>
    <row r="50" spans="1:6">
      <c r="A50" s="209"/>
      <c r="B50" s="114" t="s">
        <v>860</v>
      </c>
      <c r="C50" s="35"/>
      <c r="D50" s="46"/>
      <c r="E50" s="32"/>
      <c r="F50" s="33"/>
    </row>
    <row r="51" spans="1:6">
      <c r="A51" s="209"/>
      <c r="B51" s="58" t="s">
        <v>861</v>
      </c>
      <c r="C51" s="35"/>
      <c r="D51" s="46"/>
      <c r="E51" s="32"/>
      <c r="F51" s="33"/>
    </row>
    <row r="52" spans="1:6">
      <c r="A52" s="287"/>
      <c r="B52" s="130" t="s">
        <v>862</v>
      </c>
      <c r="C52" s="51"/>
      <c r="D52" s="52"/>
      <c r="E52" s="28"/>
      <c r="F52" s="42"/>
    </row>
    <row r="53" spans="1:6">
      <c r="A53" s="217"/>
      <c r="B53" s="286" t="s">
        <v>864</v>
      </c>
      <c r="C53" s="35"/>
      <c r="D53" s="46"/>
      <c r="E53" s="32"/>
      <c r="F53" s="33"/>
    </row>
    <row r="54" spans="1:6">
      <c r="A54" s="228" t="s">
        <v>865</v>
      </c>
      <c r="B54" s="25" t="s">
        <v>866</v>
      </c>
      <c r="C54" s="24">
        <v>13</v>
      </c>
      <c r="D54" s="421"/>
      <c r="E54" s="269"/>
      <c r="F54" s="200">
        <f>+C54*E54</f>
        <v>0</v>
      </c>
    </row>
    <row r="55" spans="1:6">
      <c r="A55" s="214"/>
      <c r="B55" s="64" t="s">
        <v>970</v>
      </c>
      <c r="C55" s="35"/>
      <c r="D55" s="211"/>
      <c r="E55" s="212"/>
      <c r="F55" s="213"/>
    </row>
    <row r="56" spans="1:6">
      <c r="A56" s="214"/>
      <c r="B56" s="15" t="s">
        <v>7</v>
      </c>
      <c r="C56" s="35"/>
      <c r="D56" s="211"/>
      <c r="E56" s="212"/>
      <c r="F56" s="213"/>
    </row>
    <row r="57" spans="1:6">
      <c r="A57" s="214"/>
      <c r="B57" s="276" t="s">
        <v>867</v>
      </c>
      <c r="C57" s="35"/>
      <c r="D57" s="211"/>
      <c r="E57" s="212"/>
      <c r="F57" s="213"/>
    </row>
    <row r="58" spans="1:6">
      <c r="A58" s="214"/>
      <c r="B58" s="276" t="s">
        <v>868</v>
      </c>
      <c r="C58" s="35"/>
      <c r="D58" s="211"/>
      <c r="E58" s="212"/>
      <c r="F58" s="213"/>
    </row>
    <row r="59" spans="1:6">
      <c r="A59" s="214"/>
      <c r="B59" s="276" t="s">
        <v>869</v>
      </c>
      <c r="C59" s="35"/>
      <c r="D59" s="211"/>
      <c r="E59" s="212"/>
      <c r="F59" s="213"/>
    </row>
    <row r="60" spans="1:6">
      <c r="A60" s="214"/>
      <c r="B60" s="276" t="s">
        <v>870</v>
      </c>
      <c r="C60" s="35"/>
      <c r="D60" s="211"/>
      <c r="E60" s="212"/>
      <c r="F60" s="213"/>
    </row>
    <row r="61" spans="1:6" s="227" customFormat="1">
      <c r="A61" s="214"/>
      <c r="B61" s="436" t="s">
        <v>2022</v>
      </c>
      <c r="C61" s="210"/>
      <c r="D61" s="211"/>
      <c r="E61" s="212"/>
      <c r="F61" s="213"/>
    </row>
    <row r="62" spans="1:6">
      <c r="A62" s="218"/>
      <c r="B62" s="277" t="s">
        <v>871</v>
      </c>
      <c r="C62" s="51"/>
      <c r="D62" s="219"/>
      <c r="E62" s="220"/>
      <c r="F62" s="221"/>
    </row>
    <row r="63" spans="1:6">
      <c r="A63" s="215" t="s">
        <v>872</v>
      </c>
      <c r="B63" s="179" t="s">
        <v>873</v>
      </c>
      <c r="C63" s="31">
        <v>3</v>
      </c>
      <c r="D63" s="421"/>
      <c r="E63" s="269"/>
      <c r="F63" s="200">
        <f>+C63*E63</f>
        <v>0</v>
      </c>
    </row>
    <row r="64" spans="1:6">
      <c r="A64" s="214"/>
      <c r="B64" s="45" t="s">
        <v>971</v>
      </c>
      <c r="C64" s="35"/>
      <c r="D64" s="211"/>
      <c r="E64" s="212"/>
      <c r="F64" s="213"/>
    </row>
    <row r="65" spans="1:6">
      <c r="A65" s="214"/>
      <c r="B65" s="15" t="s">
        <v>7</v>
      </c>
      <c r="C65" s="35"/>
      <c r="D65" s="211"/>
      <c r="E65" s="212"/>
      <c r="F65" s="213"/>
    </row>
    <row r="66" spans="1:6">
      <c r="A66" s="214"/>
      <c r="B66" s="278" t="s">
        <v>972</v>
      </c>
      <c r="C66" s="35"/>
      <c r="D66" s="211"/>
      <c r="E66" s="212"/>
      <c r="F66" s="213"/>
    </row>
    <row r="67" spans="1:6">
      <c r="A67" s="214"/>
      <c r="B67" s="278" t="s">
        <v>973</v>
      </c>
      <c r="C67" s="35"/>
      <c r="D67" s="211"/>
      <c r="E67" s="212"/>
      <c r="F67" s="213"/>
    </row>
    <row r="68" spans="1:6">
      <c r="A68" s="214"/>
      <c r="B68" s="278" t="s">
        <v>974</v>
      </c>
      <c r="C68" s="35"/>
      <c r="D68" s="211"/>
      <c r="E68" s="212"/>
      <c r="F68" s="213"/>
    </row>
    <row r="69" spans="1:6">
      <c r="A69" s="214"/>
      <c r="B69" s="278" t="s">
        <v>975</v>
      </c>
      <c r="C69" s="35"/>
      <c r="D69" s="211"/>
      <c r="E69" s="212"/>
      <c r="F69" s="213"/>
    </row>
    <row r="70" spans="1:6" s="227" customFormat="1">
      <c r="A70" s="214"/>
      <c r="B70" s="437" t="s">
        <v>976</v>
      </c>
      <c r="C70" s="210"/>
      <c r="D70" s="211"/>
      <c r="E70" s="212"/>
      <c r="F70" s="213"/>
    </row>
    <row r="71" spans="1:6">
      <c r="A71" s="218"/>
      <c r="B71" s="207" t="s">
        <v>977</v>
      </c>
      <c r="C71" s="51"/>
      <c r="D71" s="219"/>
      <c r="E71" s="220"/>
      <c r="F71" s="221"/>
    </row>
    <row r="72" spans="1:6">
      <c r="A72" s="289" t="s">
        <v>874</v>
      </c>
      <c r="B72" s="20" t="s">
        <v>875</v>
      </c>
      <c r="C72" s="24">
        <v>2</v>
      </c>
      <c r="D72" s="421"/>
      <c r="E72" s="269"/>
      <c r="F72" s="200">
        <f>+C72*E72</f>
        <v>0</v>
      </c>
    </row>
    <row r="73" spans="1:6">
      <c r="A73" s="209"/>
      <c r="B73" s="45" t="s">
        <v>978</v>
      </c>
      <c r="C73" s="35"/>
      <c r="D73" s="211"/>
      <c r="E73" s="212"/>
      <c r="F73" s="213"/>
    </row>
    <row r="74" spans="1:6">
      <c r="A74" s="209"/>
      <c r="B74" s="15" t="s">
        <v>7</v>
      </c>
      <c r="C74" s="35"/>
      <c r="D74" s="211"/>
      <c r="E74" s="212"/>
      <c r="F74" s="213"/>
    </row>
    <row r="75" spans="1:6">
      <c r="A75" s="209"/>
      <c r="B75" s="276" t="s">
        <v>876</v>
      </c>
      <c r="C75" s="35"/>
      <c r="D75" s="211"/>
      <c r="E75" s="212"/>
      <c r="F75" s="213"/>
    </row>
    <row r="76" spans="1:6">
      <c r="A76" s="209"/>
      <c r="B76" s="276" t="s">
        <v>877</v>
      </c>
      <c r="C76" s="35"/>
      <c r="D76" s="211"/>
      <c r="E76" s="212"/>
      <c r="F76" s="213"/>
    </row>
    <row r="77" spans="1:6">
      <c r="A77" s="209"/>
      <c r="B77" s="276" t="s">
        <v>878</v>
      </c>
      <c r="C77" s="35"/>
      <c r="D77" s="211"/>
      <c r="E77" s="212"/>
      <c r="F77" s="213"/>
    </row>
    <row r="78" spans="1:6">
      <c r="A78" s="209"/>
      <c r="B78" s="276" t="s">
        <v>879</v>
      </c>
      <c r="C78" s="35"/>
      <c r="D78" s="211"/>
      <c r="E78" s="212"/>
      <c r="F78" s="213"/>
    </row>
    <row r="79" spans="1:6">
      <c r="A79" s="209"/>
      <c r="B79" s="276" t="s">
        <v>880</v>
      </c>
      <c r="C79" s="35"/>
      <c r="D79" s="211"/>
      <c r="E79" s="212"/>
      <c r="F79" s="213"/>
    </row>
    <row r="80" spans="1:6">
      <c r="A80" s="209"/>
      <c r="B80" s="276" t="s">
        <v>881</v>
      </c>
      <c r="C80" s="35"/>
      <c r="D80" s="211"/>
      <c r="E80" s="212"/>
      <c r="F80" s="213"/>
    </row>
    <row r="81" spans="1:6">
      <c r="A81" s="209"/>
      <c r="B81" s="276" t="s">
        <v>882</v>
      </c>
      <c r="C81" s="35"/>
      <c r="D81" s="211"/>
      <c r="E81" s="212"/>
      <c r="F81" s="213"/>
    </row>
    <row r="82" spans="1:6">
      <c r="A82" s="209"/>
      <c r="B82" s="276" t="s">
        <v>883</v>
      </c>
      <c r="C82" s="35"/>
      <c r="D82" s="211"/>
      <c r="E82" s="212"/>
      <c r="F82" s="213"/>
    </row>
    <row r="83" spans="1:6">
      <c r="A83" s="209"/>
      <c r="B83" s="16" t="s">
        <v>884</v>
      </c>
      <c r="C83" s="35"/>
      <c r="D83" s="211"/>
      <c r="E83" s="212"/>
      <c r="F83" s="213"/>
    </row>
    <row r="84" spans="1:6">
      <c r="A84" s="209"/>
      <c r="B84" s="16" t="s">
        <v>885</v>
      </c>
      <c r="C84" s="35"/>
      <c r="D84" s="211"/>
      <c r="E84" s="212"/>
      <c r="F84" s="213"/>
    </row>
    <row r="85" spans="1:6">
      <c r="A85" s="287"/>
      <c r="B85" s="19" t="s">
        <v>886</v>
      </c>
      <c r="C85" s="51"/>
      <c r="D85" s="219"/>
      <c r="E85" s="220"/>
      <c r="F85" s="221"/>
    </row>
    <row r="86" spans="1:6">
      <c r="A86" s="288" t="s">
        <v>887</v>
      </c>
      <c r="B86" s="25" t="s">
        <v>2023</v>
      </c>
      <c r="C86" s="24">
        <v>1</v>
      </c>
      <c r="D86" s="438"/>
      <c r="E86" s="269"/>
      <c r="F86" s="200">
        <f>+C86*E86</f>
        <v>0</v>
      </c>
    </row>
    <row r="87" spans="1:6">
      <c r="A87" s="209"/>
      <c r="B87" s="266" t="s">
        <v>979</v>
      </c>
      <c r="C87" s="35"/>
      <c r="D87" s="270"/>
      <c r="E87" s="212"/>
      <c r="F87" s="213"/>
    </row>
    <row r="88" spans="1:6">
      <c r="A88" s="209"/>
      <c r="B88" s="15" t="s">
        <v>7</v>
      </c>
      <c r="C88" s="35"/>
      <c r="D88" s="270"/>
      <c r="E88" s="212"/>
      <c r="F88" s="213"/>
    </row>
    <row r="89" spans="1:6">
      <c r="A89" s="209"/>
      <c r="B89" s="16" t="s">
        <v>888</v>
      </c>
      <c r="C89" s="35"/>
      <c r="D89" s="270"/>
      <c r="E89" s="212"/>
      <c r="F89" s="213"/>
    </row>
    <row r="90" spans="1:6">
      <c r="A90" s="209"/>
      <c r="B90" s="16" t="s">
        <v>889</v>
      </c>
      <c r="C90" s="35"/>
      <c r="D90" s="270"/>
      <c r="E90" s="212"/>
      <c r="F90" s="213"/>
    </row>
    <row r="91" spans="1:6">
      <c r="A91" s="209"/>
      <c r="B91" s="16" t="s">
        <v>890</v>
      </c>
      <c r="C91" s="35"/>
      <c r="D91" s="270"/>
      <c r="E91" s="212"/>
      <c r="F91" s="213"/>
    </row>
    <row r="92" spans="1:6">
      <c r="A92" s="209"/>
      <c r="B92" s="15" t="s">
        <v>891</v>
      </c>
      <c r="C92" s="35"/>
      <c r="D92" s="270"/>
      <c r="E92" s="212"/>
      <c r="F92" s="213"/>
    </row>
    <row r="93" spans="1:6">
      <c r="A93" s="209"/>
      <c r="B93" s="16" t="s">
        <v>980</v>
      </c>
      <c r="C93" s="35"/>
      <c r="D93" s="270"/>
      <c r="E93" s="212"/>
      <c r="F93" s="213"/>
    </row>
    <row r="94" spans="1:6">
      <c r="A94" s="209"/>
      <c r="B94" s="16" t="s">
        <v>981</v>
      </c>
      <c r="C94" s="35"/>
      <c r="D94" s="270"/>
      <c r="E94" s="212"/>
      <c r="F94" s="213"/>
    </row>
    <row r="95" spans="1:6">
      <c r="A95" s="209"/>
      <c r="B95" s="16" t="s">
        <v>982</v>
      </c>
      <c r="C95" s="35"/>
      <c r="D95" s="270"/>
      <c r="E95" s="212"/>
      <c r="F95" s="213"/>
    </row>
    <row r="96" spans="1:6">
      <c r="A96" s="209"/>
      <c r="B96" s="16" t="s">
        <v>983</v>
      </c>
      <c r="C96" s="35"/>
      <c r="D96" s="270"/>
      <c r="E96" s="212"/>
      <c r="F96" s="213"/>
    </row>
    <row r="97" spans="1:6">
      <c r="A97" s="209"/>
      <c r="B97" s="16" t="s">
        <v>892</v>
      </c>
      <c r="C97" s="35"/>
      <c r="D97" s="270"/>
      <c r="E97" s="212"/>
      <c r="F97" s="213"/>
    </row>
    <row r="98" spans="1:6">
      <c r="A98" s="209"/>
      <c r="B98" s="16" t="s">
        <v>2024</v>
      </c>
      <c r="C98" s="35"/>
      <c r="D98" s="211"/>
      <c r="E98" s="212"/>
      <c r="F98" s="213"/>
    </row>
    <row r="99" spans="1:6">
      <c r="A99" s="209"/>
      <c r="B99" s="16" t="s">
        <v>984</v>
      </c>
      <c r="C99" s="35"/>
      <c r="D99" s="219"/>
      <c r="E99" s="220"/>
      <c r="F99" s="221"/>
    </row>
    <row r="100" spans="1:6">
      <c r="A100" s="288" t="s">
        <v>985</v>
      </c>
      <c r="B100" s="55" t="s">
        <v>986</v>
      </c>
      <c r="C100" s="24">
        <v>1</v>
      </c>
      <c r="D100" s="421"/>
      <c r="E100" s="269"/>
      <c r="F100" s="200">
        <f>+C100*E100</f>
        <v>0</v>
      </c>
    </row>
    <row r="101" spans="1:6">
      <c r="A101" s="271"/>
      <c r="B101" s="45" t="s">
        <v>838</v>
      </c>
      <c r="C101" s="35"/>
      <c r="D101" s="211"/>
      <c r="E101" s="212"/>
      <c r="F101" s="213"/>
    </row>
    <row r="102" spans="1:6">
      <c r="A102" s="271"/>
      <c r="B102" s="16" t="s">
        <v>7</v>
      </c>
      <c r="C102" s="35"/>
      <c r="D102" s="211"/>
      <c r="E102" s="212"/>
      <c r="F102" s="213"/>
    </row>
    <row r="103" spans="1:6">
      <c r="A103" s="271"/>
      <c r="B103" s="16" t="s">
        <v>987</v>
      </c>
      <c r="C103" s="35"/>
      <c r="D103" s="211"/>
      <c r="E103" s="212"/>
      <c r="F103" s="213"/>
    </row>
    <row r="104" spans="1:6">
      <c r="A104" s="271"/>
      <c r="B104" s="16" t="s">
        <v>988</v>
      </c>
      <c r="C104" s="35"/>
      <c r="D104" s="211"/>
      <c r="E104" s="212"/>
      <c r="F104" s="213"/>
    </row>
    <row r="105" spans="1:6">
      <c r="A105" s="271"/>
      <c r="B105" s="16" t="s">
        <v>989</v>
      </c>
      <c r="C105" s="35"/>
      <c r="D105" s="211"/>
      <c r="E105" s="212"/>
      <c r="F105" s="213"/>
    </row>
    <row r="106" spans="1:6">
      <c r="A106" s="271"/>
      <c r="B106" s="16" t="s">
        <v>990</v>
      </c>
      <c r="C106" s="35"/>
      <c r="D106" s="211"/>
      <c r="E106" s="212"/>
      <c r="F106" s="213"/>
    </row>
    <row r="107" spans="1:6">
      <c r="A107" s="271"/>
      <c r="B107" s="16" t="s">
        <v>991</v>
      </c>
      <c r="C107" s="35"/>
      <c r="D107" s="211"/>
      <c r="E107" s="212"/>
      <c r="F107" s="213"/>
    </row>
    <row r="108" spans="1:6">
      <c r="A108" s="290"/>
      <c r="B108" s="19" t="s">
        <v>992</v>
      </c>
      <c r="C108" s="51"/>
      <c r="D108" s="219"/>
      <c r="E108" s="220"/>
      <c r="F108" s="221"/>
    </row>
    <row r="109" spans="1:6" ht="22.5">
      <c r="A109" s="291" t="s">
        <v>893</v>
      </c>
      <c r="B109" s="137" t="s">
        <v>993</v>
      </c>
      <c r="C109" s="148">
        <v>4</v>
      </c>
      <c r="D109" s="440"/>
      <c r="E109" s="279"/>
      <c r="F109" s="280">
        <f>+C109*E109</f>
        <v>0</v>
      </c>
    </row>
    <row r="110" spans="1:6">
      <c r="A110" s="273"/>
      <c r="B110" s="226" t="s">
        <v>894</v>
      </c>
      <c r="C110" s="150"/>
      <c r="D110" s="272"/>
      <c r="E110" s="212"/>
      <c r="F110" s="213"/>
    </row>
    <row r="111" spans="1:6">
      <c r="A111" s="273"/>
      <c r="B111" s="18" t="s">
        <v>7</v>
      </c>
      <c r="C111" s="150"/>
      <c r="D111" s="272"/>
      <c r="E111" s="212"/>
      <c r="F111" s="213"/>
    </row>
    <row r="112" spans="1:6">
      <c r="A112" s="273"/>
      <c r="B112" s="16" t="s">
        <v>895</v>
      </c>
      <c r="C112" s="150"/>
      <c r="D112" s="272"/>
      <c r="E112" s="212"/>
      <c r="F112" s="213"/>
    </row>
    <row r="113" spans="1:6">
      <c r="A113" s="273"/>
      <c r="B113" s="16" t="s">
        <v>896</v>
      </c>
      <c r="C113" s="150"/>
      <c r="D113" s="272"/>
      <c r="E113" s="212"/>
      <c r="F113" s="213"/>
    </row>
    <row r="114" spans="1:6">
      <c r="A114" s="273"/>
      <c r="B114" s="16" t="s">
        <v>897</v>
      </c>
      <c r="C114" s="150"/>
      <c r="D114" s="272"/>
      <c r="E114" s="212"/>
      <c r="F114" s="213"/>
    </row>
    <row r="115" spans="1:6">
      <c r="A115" s="273"/>
      <c r="B115" s="16" t="s">
        <v>898</v>
      </c>
      <c r="C115" s="150"/>
      <c r="D115" s="272"/>
      <c r="E115" s="212"/>
      <c r="F115" s="213"/>
    </row>
    <row r="116" spans="1:6">
      <c r="A116" s="273"/>
      <c r="B116" s="16" t="s">
        <v>899</v>
      </c>
      <c r="C116" s="150"/>
      <c r="D116" s="272"/>
      <c r="E116" s="212"/>
      <c r="F116" s="213"/>
    </row>
    <row r="117" spans="1:6">
      <c r="A117" s="273"/>
      <c r="B117" s="16" t="s">
        <v>900</v>
      </c>
      <c r="C117" s="150"/>
      <c r="D117" s="272"/>
      <c r="E117" s="212"/>
      <c r="F117" s="213"/>
    </row>
    <row r="118" spans="1:6">
      <c r="A118" s="273"/>
      <c r="B118" s="16" t="s">
        <v>901</v>
      </c>
      <c r="C118" s="150"/>
      <c r="D118" s="272"/>
      <c r="E118" s="212"/>
      <c r="F118" s="213"/>
    </row>
    <row r="119" spans="1:6">
      <c r="A119" s="273"/>
      <c r="B119" s="16" t="s">
        <v>902</v>
      </c>
      <c r="C119" s="150"/>
      <c r="D119" s="272"/>
      <c r="E119" s="212"/>
      <c r="F119" s="213"/>
    </row>
    <row r="120" spans="1:6">
      <c r="A120" s="273"/>
      <c r="B120" s="16" t="s">
        <v>903</v>
      </c>
      <c r="C120" s="150"/>
      <c r="D120" s="272"/>
      <c r="E120" s="212"/>
      <c r="F120" s="213"/>
    </row>
    <row r="121" spans="1:6">
      <c r="A121" s="273"/>
      <c r="B121" s="16" t="s">
        <v>904</v>
      </c>
      <c r="C121" s="150"/>
      <c r="D121" s="272"/>
      <c r="E121" s="212"/>
      <c r="F121" s="213"/>
    </row>
    <row r="122" spans="1:6">
      <c r="A122" s="273"/>
      <c r="B122" s="16" t="s">
        <v>905</v>
      </c>
      <c r="C122" s="150"/>
      <c r="D122" s="272"/>
      <c r="E122" s="212"/>
      <c r="F122" s="213"/>
    </row>
    <row r="123" spans="1:6">
      <c r="A123" s="273"/>
      <c r="B123" s="16" t="s">
        <v>906</v>
      </c>
      <c r="C123" s="150"/>
      <c r="D123" s="272"/>
      <c r="E123" s="212"/>
      <c r="F123" s="213"/>
    </row>
    <row r="124" spans="1:6">
      <c r="A124" s="273"/>
      <c r="B124" s="16" t="s">
        <v>907</v>
      </c>
      <c r="C124" s="150"/>
      <c r="D124" s="272"/>
      <c r="E124" s="212"/>
      <c r="F124" s="213"/>
    </row>
    <row r="125" spans="1:6">
      <c r="A125" s="273"/>
      <c r="B125" s="16" t="s">
        <v>908</v>
      </c>
      <c r="C125" s="150"/>
      <c r="D125" s="272"/>
      <c r="E125" s="212"/>
      <c r="F125" s="213"/>
    </row>
    <row r="126" spans="1:6">
      <c r="A126" s="273"/>
      <c r="B126" s="16" t="s">
        <v>909</v>
      </c>
      <c r="C126" s="150"/>
      <c r="D126" s="272"/>
      <c r="E126" s="212"/>
      <c r="F126" s="213"/>
    </row>
    <row r="127" spans="1:6" s="227" customFormat="1">
      <c r="A127" s="273"/>
      <c r="B127" s="209" t="s">
        <v>910</v>
      </c>
      <c r="C127" s="439"/>
      <c r="D127" s="272"/>
      <c r="E127" s="212"/>
      <c r="F127" s="213"/>
    </row>
    <row r="128" spans="1:6">
      <c r="A128" s="273"/>
      <c r="B128" s="16" t="s">
        <v>911</v>
      </c>
      <c r="C128" s="150"/>
      <c r="D128" s="272"/>
      <c r="E128" s="212"/>
      <c r="F128" s="213"/>
    </row>
    <row r="129" spans="1:6">
      <c r="A129" s="273"/>
      <c r="B129" s="16" t="s">
        <v>883</v>
      </c>
      <c r="C129" s="150"/>
      <c r="D129" s="272"/>
      <c r="E129" s="212"/>
      <c r="F129" s="213"/>
    </row>
    <row r="130" spans="1:6">
      <c r="A130" s="292"/>
      <c r="B130" s="19" t="s">
        <v>912</v>
      </c>
      <c r="C130" s="152"/>
      <c r="D130" s="281"/>
      <c r="E130" s="220"/>
      <c r="F130" s="221"/>
    </row>
    <row r="131" spans="1:6" ht="22.5">
      <c r="A131" s="293" t="s">
        <v>913</v>
      </c>
      <c r="B131" s="137" t="s">
        <v>914</v>
      </c>
      <c r="C131" s="148">
        <v>1</v>
      </c>
      <c r="D131" s="440"/>
      <c r="E131" s="279"/>
      <c r="F131" s="280">
        <f>+C131*E131</f>
        <v>0</v>
      </c>
    </row>
    <row r="132" spans="1:6">
      <c r="A132" s="274"/>
      <c r="B132" s="45" t="s">
        <v>915</v>
      </c>
      <c r="C132" s="150"/>
      <c r="D132" s="211"/>
      <c r="E132" s="212"/>
      <c r="F132" s="213"/>
    </row>
    <row r="133" spans="1:6">
      <c r="A133" s="274"/>
      <c r="B133" s="15" t="s">
        <v>916</v>
      </c>
      <c r="C133" s="150"/>
      <c r="D133" s="211"/>
      <c r="E133" s="212"/>
      <c r="F133" s="213"/>
    </row>
    <row r="134" spans="1:6">
      <c r="A134" s="274"/>
      <c r="B134" s="15" t="s">
        <v>917</v>
      </c>
      <c r="C134" s="150"/>
      <c r="D134" s="211"/>
      <c r="E134" s="212"/>
      <c r="F134" s="213"/>
    </row>
    <row r="135" spans="1:6">
      <c r="A135" s="274"/>
      <c r="B135" s="15" t="s">
        <v>918</v>
      </c>
      <c r="C135" s="150"/>
      <c r="D135" s="211"/>
      <c r="E135" s="212"/>
      <c r="F135" s="213"/>
    </row>
    <row r="136" spans="1:6">
      <c r="A136" s="274"/>
      <c r="B136" s="16" t="s">
        <v>919</v>
      </c>
      <c r="C136" s="150"/>
      <c r="D136" s="211"/>
      <c r="E136" s="212"/>
      <c r="F136" s="213"/>
    </row>
    <row r="137" spans="1:6">
      <c r="A137" s="274"/>
      <c r="B137" s="16" t="s">
        <v>920</v>
      </c>
      <c r="C137" s="150"/>
      <c r="D137" s="211"/>
      <c r="E137" s="212"/>
      <c r="F137" s="213"/>
    </row>
    <row r="138" spans="1:6">
      <c r="A138" s="274"/>
      <c r="B138" s="57" t="s">
        <v>921</v>
      </c>
      <c r="C138" s="150"/>
      <c r="D138" s="211"/>
      <c r="E138" s="212"/>
      <c r="F138" s="213"/>
    </row>
    <row r="139" spans="1:6">
      <c r="A139" s="274"/>
      <c r="B139" s="16" t="s">
        <v>922</v>
      </c>
      <c r="C139" s="150"/>
      <c r="D139" s="211"/>
      <c r="E139" s="212"/>
      <c r="F139" s="213"/>
    </row>
    <row r="140" spans="1:6">
      <c r="A140" s="274"/>
      <c r="B140" s="16" t="s">
        <v>923</v>
      </c>
      <c r="C140" s="150"/>
      <c r="D140" s="211"/>
      <c r="E140" s="212"/>
      <c r="F140" s="213"/>
    </row>
    <row r="141" spans="1:6">
      <c r="A141" s="274"/>
      <c r="B141" s="16" t="s">
        <v>924</v>
      </c>
      <c r="C141" s="150"/>
      <c r="D141" s="211"/>
      <c r="E141" s="212"/>
      <c r="F141" s="213"/>
    </row>
    <row r="142" spans="1:6">
      <c r="A142" s="274"/>
      <c r="B142" s="16" t="s">
        <v>925</v>
      </c>
      <c r="C142" s="150"/>
      <c r="D142" s="211"/>
      <c r="E142" s="212"/>
      <c r="F142" s="213"/>
    </row>
    <row r="143" spans="1:6">
      <c r="A143" s="274"/>
      <c r="B143" s="179" t="s">
        <v>926</v>
      </c>
      <c r="C143" s="150"/>
      <c r="D143" s="211"/>
      <c r="E143" s="212"/>
      <c r="F143" s="213"/>
    </row>
    <row r="144" spans="1:6">
      <c r="A144" s="274"/>
      <c r="B144" s="16" t="s">
        <v>927</v>
      </c>
      <c r="C144" s="150"/>
      <c r="D144" s="211"/>
      <c r="E144" s="212"/>
      <c r="F144" s="213"/>
    </row>
    <row r="145" spans="1:6">
      <c r="A145" s="274"/>
      <c r="B145" s="49" t="s">
        <v>928</v>
      </c>
      <c r="C145" s="150"/>
      <c r="D145" s="211"/>
      <c r="E145" s="212"/>
      <c r="F145" s="213"/>
    </row>
    <row r="146" spans="1:6">
      <c r="A146" s="274"/>
      <c r="B146" s="15" t="s">
        <v>929</v>
      </c>
      <c r="C146" s="150"/>
      <c r="D146" s="211"/>
      <c r="E146" s="212"/>
      <c r="F146" s="213"/>
    </row>
    <row r="147" spans="1:6">
      <c r="A147" s="274"/>
      <c r="B147" s="16" t="s">
        <v>930</v>
      </c>
      <c r="C147" s="150"/>
      <c r="D147" s="211"/>
      <c r="E147" s="212"/>
      <c r="F147" s="213"/>
    </row>
    <row r="148" spans="1:6">
      <c r="A148" s="274"/>
      <c r="B148" s="16" t="s">
        <v>931</v>
      </c>
      <c r="C148" s="150"/>
      <c r="D148" s="211"/>
      <c r="E148" s="212"/>
      <c r="F148" s="213"/>
    </row>
    <row r="149" spans="1:6" s="227" customFormat="1">
      <c r="A149" s="274"/>
      <c r="B149" s="209" t="s">
        <v>932</v>
      </c>
      <c r="C149" s="439"/>
      <c r="D149" s="211"/>
      <c r="E149" s="212"/>
      <c r="F149" s="213"/>
    </row>
    <row r="150" spans="1:6">
      <c r="A150" s="274"/>
      <c r="B150" s="16" t="s">
        <v>933</v>
      </c>
      <c r="C150" s="150"/>
      <c r="D150" s="211"/>
      <c r="E150" s="212"/>
      <c r="F150" s="213"/>
    </row>
    <row r="151" spans="1:6">
      <c r="A151" s="274"/>
      <c r="B151" s="179" t="s">
        <v>934</v>
      </c>
      <c r="C151" s="150"/>
      <c r="D151" s="211"/>
      <c r="E151" s="212"/>
      <c r="F151" s="213"/>
    </row>
    <row r="152" spans="1:6" s="227" customFormat="1">
      <c r="A152" s="274"/>
      <c r="B152" s="209" t="s">
        <v>935</v>
      </c>
      <c r="C152" s="439"/>
      <c r="D152" s="211"/>
      <c r="E152" s="212"/>
      <c r="F152" s="213"/>
    </row>
    <row r="153" spans="1:6">
      <c r="A153" s="274"/>
      <c r="B153" s="16" t="s">
        <v>936</v>
      </c>
      <c r="C153" s="150"/>
      <c r="D153" s="211"/>
      <c r="E153" s="212"/>
      <c r="F153" s="213"/>
    </row>
    <row r="154" spans="1:6">
      <c r="A154" s="274"/>
      <c r="B154" s="15" t="s">
        <v>937</v>
      </c>
      <c r="C154" s="150"/>
      <c r="D154" s="211"/>
      <c r="E154" s="212"/>
      <c r="F154" s="213"/>
    </row>
    <row r="155" spans="1:6">
      <c r="A155" s="274"/>
      <c r="B155" s="16" t="s">
        <v>938</v>
      </c>
      <c r="C155" s="150"/>
      <c r="D155" s="211"/>
      <c r="E155" s="212"/>
      <c r="F155" s="213"/>
    </row>
    <row r="156" spans="1:6">
      <c r="A156" s="274"/>
      <c r="B156" s="16" t="s">
        <v>939</v>
      </c>
      <c r="C156" s="150"/>
      <c r="D156" s="211"/>
      <c r="E156" s="212"/>
      <c r="F156" s="213"/>
    </row>
    <row r="157" spans="1:6">
      <c r="A157" s="274"/>
      <c r="B157" s="179" t="s">
        <v>940</v>
      </c>
      <c r="C157" s="150"/>
      <c r="D157" s="211"/>
      <c r="E157" s="212"/>
      <c r="F157" s="213"/>
    </row>
    <row r="158" spans="1:6">
      <c r="A158" s="274"/>
      <c r="B158" s="49" t="s">
        <v>941</v>
      </c>
      <c r="C158" s="150"/>
      <c r="D158" s="211"/>
      <c r="E158" s="212"/>
      <c r="F158" s="213"/>
    </row>
    <row r="159" spans="1:6">
      <c r="A159" s="274"/>
      <c r="B159" s="49" t="s">
        <v>942</v>
      </c>
      <c r="C159" s="150"/>
      <c r="D159" s="211"/>
      <c r="E159" s="212"/>
      <c r="F159" s="213"/>
    </row>
    <row r="160" spans="1:6">
      <c r="A160" s="274"/>
      <c r="B160" s="16" t="s">
        <v>943</v>
      </c>
      <c r="C160" s="150"/>
      <c r="D160" s="211"/>
      <c r="E160" s="212"/>
      <c r="F160" s="213"/>
    </row>
    <row r="161" spans="1:6">
      <c r="A161" s="274"/>
      <c r="B161" s="16" t="s">
        <v>944</v>
      </c>
      <c r="C161" s="150"/>
      <c r="D161" s="219"/>
      <c r="E161" s="220"/>
      <c r="F161" s="221"/>
    </row>
    <row r="162" spans="1:6">
      <c r="A162" s="289" t="s">
        <v>945</v>
      </c>
      <c r="B162" s="20" t="s">
        <v>946</v>
      </c>
      <c r="C162" s="24">
        <v>2</v>
      </c>
      <c r="D162" s="421"/>
      <c r="E162" s="269"/>
      <c r="F162" s="200">
        <f>+C162*E162</f>
        <v>0</v>
      </c>
    </row>
    <row r="163" spans="1:6">
      <c r="A163" s="216"/>
      <c r="B163" s="45" t="s">
        <v>947</v>
      </c>
      <c r="C163" s="35"/>
      <c r="D163" s="211"/>
      <c r="E163" s="212"/>
      <c r="F163" s="213"/>
    </row>
    <row r="164" spans="1:6">
      <c r="A164" s="216"/>
      <c r="B164" s="16" t="s">
        <v>7</v>
      </c>
      <c r="C164" s="35"/>
      <c r="D164" s="211"/>
      <c r="E164" s="212"/>
      <c r="F164" s="213"/>
    </row>
    <row r="165" spans="1:6">
      <c r="A165" s="216"/>
      <c r="B165" s="16" t="s">
        <v>948</v>
      </c>
      <c r="C165" s="35"/>
      <c r="D165" s="211"/>
      <c r="E165" s="212"/>
      <c r="F165" s="213"/>
    </row>
    <row r="166" spans="1:6">
      <c r="A166" s="216"/>
      <c r="B166" s="16" t="s">
        <v>949</v>
      </c>
      <c r="C166" s="35"/>
      <c r="D166" s="211"/>
      <c r="E166" s="212"/>
      <c r="F166" s="213"/>
    </row>
    <row r="167" spans="1:6">
      <c r="A167" s="216"/>
      <c r="B167" s="16" t="s">
        <v>950</v>
      </c>
      <c r="C167" s="35"/>
      <c r="D167" s="211"/>
      <c r="E167" s="212"/>
      <c r="F167" s="213"/>
    </row>
    <row r="168" spans="1:6" s="408" customFormat="1">
      <c r="A168" s="414"/>
      <c r="B168" s="16" t="s">
        <v>951</v>
      </c>
      <c r="C168" s="129"/>
      <c r="D168" s="415"/>
      <c r="E168" s="415"/>
      <c r="F168" s="416"/>
    </row>
    <row r="169" spans="1:6">
      <c r="A169" s="216"/>
      <c r="B169" s="16" t="s">
        <v>952</v>
      </c>
      <c r="C169" s="35"/>
      <c r="D169" s="211"/>
      <c r="E169" s="212"/>
      <c r="F169" s="213"/>
    </row>
    <row r="170" spans="1:6">
      <c r="A170" s="275"/>
      <c r="B170" s="19" t="s">
        <v>953</v>
      </c>
      <c r="C170" s="51"/>
      <c r="D170" s="219"/>
      <c r="E170" s="220"/>
      <c r="F170" s="221"/>
    </row>
    <row r="171" spans="1:6">
      <c r="A171" s="216"/>
      <c r="B171" s="282" t="s">
        <v>954</v>
      </c>
      <c r="C171" s="35"/>
      <c r="D171" s="46"/>
      <c r="E171" s="32"/>
      <c r="F171" s="33"/>
    </row>
    <row r="172" spans="1:6">
      <c r="A172" s="288" t="s">
        <v>955</v>
      </c>
      <c r="B172" s="20" t="s">
        <v>956</v>
      </c>
      <c r="C172" s="24">
        <v>3</v>
      </c>
      <c r="D172" s="421"/>
      <c r="E172" s="26"/>
      <c r="F172" s="36">
        <f>+E172*C172</f>
        <v>0</v>
      </c>
    </row>
    <row r="173" spans="1:6">
      <c r="A173" s="209"/>
      <c r="B173" s="45" t="s">
        <v>957</v>
      </c>
      <c r="C173" s="35"/>
      <c r="D173" s="46"/>
      <c r="E173" s="32"/>
      <c r="F173" s="33"/>
    </row>
    <row r="174" spans="1:6">
      <c r="A174" s="209"/>
      <c r="B174" s="16" t="s">
        <v>7</v>
      </c>
      <c r="C174" s="35"/>
      <c r="D174" s="46"/>
      <c r="E174" s="32"/>
      <c r="F174" s="33"/>
    </row>
    <row r="175" spans="1:6">
      <c r="A175" s="209"/>
      <c r="B175" s="15" t="s">
        <v>958</v>
      </c>
      <c r="C175" s="35"/>
      <c r="D175" s="46"/>
      <c r="E175" s="32"/>
      <c r="F175" s="33"/>
    </row>
    <row r="176" spans="1:6">
      <c r="A176" s="209"/>
      <c r="B176" s="16" t="s">
        <v>959</v>
      </c>
      <c r="C176" s="35"/>
      <c r="D176" s="46"/>
      <c r="E176" s="32"/>
      <c r="F176" s="33"/>
    </row>
    <row r="177" spans="1:6">
      <c r="A177" s="209"/>
      <c r="B177" s="16" t="s">
        <v>960</v>
      </c>
      <c r="C177" s="35"/>
      <c r="D177" s="46"/>
      <c r="E177" s="32"/>
      <c r="F177" s="33"/>
    </row>
    <row r="178" spans="1:6">
      <c r="A178" s="209"/>
      <c r="B178" s="16" t="s">
        <v>961</v>
      </c>
      <c r="C178" s="35"/>
      <c r="D178" s="46"/>
      <c r="E178" s="32"/>
      <c r="F178" s="33"/>
    </row>
    <row r="179" spans="1:6">
      <c r="A179" s="209"/>
      <c r="B179" s="16" t="s">
        <v>2025</v>
      </c>
      <c r="C179" s="35"/>
      <c r="D179" s="46"/>
      <c r="E179" s="32"/>
      <c r="F179" s="33"/>
    </row>
    <row r="180" spans="1:6">
      <c r="A180" s="209"/>
      <c r="B180" s="16" t="s">
        <v>962</v>
      </c>
      <c r="C180" s="35"/>
      <c r="D180" s="46"/>
      <c r="E180" s="32"/>
      <c r="F180" s="33"/>
    </row>
    <row r="181" spans="1:6">
      <c r="A181" s="209"/>
      <c r="B181" s="16" t="s">
        <v>963</v>
      </c>
      <c r="C181" s="35"/>
      <c r="D181" s="46"/>
      <c r="E181" s="32"/>
      <c r="F181" s="33"/>
    </row>
    <row r="182" spans="1:6">
      <c r="A182" s="209"/>
      <c r="B182" s="16" t="s">
        <v>964</v>
      </c>
      <c r="C182" s="35"/>
      <c r="D182" s="46"/>
      <c r="E182" s="32"/>
      <c r="F182" s="33"/>
    </row>
    <row r="183" spans="1:6">
      <c r="A183" s="209"/>
      <c r="B183" s="16" t="s">
        <v>2052</v>
      </c>
      <c r="C183" s="35"/>
      <c r="D183" s="46"/>
      <c r="E183" s="32"/>
      <c r="F183" s="33"/>
    </row>
    <row r="184" spans="1:6">
      <c r="A184" s="209"/>
      <c r="B184" s="16" t="s">
        <v>965</v>
      </c>
      <c r="C184" s="35"/>
      <c r="D184" s="46"/>
      <c r="E184" s="32"/>
      <c r="F184" s="33"/>
    </row>
    <row r="185" spans="1:6">
      <c r="A185" s="209"/>
      <c r="B185" s="16" t="s">
        <v>966</v>
      </c>
      <c r="C185" s="35"/>
      <c r="D185" s="46"/>
      <c r="E185" s="32"/>
      <c r="F185" s="33"/>
    </row>
    <row r="186" spans="1:6">
      <c r="A186" s="209"/>
      <c r="B186" s="16" t="s">
        <v>967</v>
      </c>
      <c r="C186" s="35"/>
      <c r="D186" s="46"/>
      <c r="E186" s="32"/>
      <c r="F186" s="33"/>
    </row>
    <row r="187" spans="1:6">
      <c r="A187" s="209"/>
      <c r="B187" s="15" t="s">
        <v>968</v>
      </c>
      <c r="C187" s="35"/>
      <c r="D187" s="46"/>
      <c r="E187" s="32"/>
      <c r="F187" s="33"/>
    </row>
    <row r="188" spans="1:6">
      <c r="A188" s="287"/>
      <c r="B188" s="22" t="s">
        <v>969</v>
      </c>
      <c r="C188" s="51"/>
      <c r="D188" s="52"/>
      <c r="E188" s="28"/>
      <c r="F188" s="42"/>
    </row>
    <row r="189" spans="1:6">
      <c r="A189" s="124"/>
      <c r="B189" s="124" t="s">
        <v>106</v>
      </c>
      <c r="C189" s="24"/>
      <c r="D189" s="26"/>
      <c r="E189" s="26"/>
      <c r="F189" s="36">
        <f>SUM(F13:F188)</f>
        <v>0</v>
      </c>
    </row>
    <row r="190" spans="1:6">
      <c r="A190" s="22"/>
      <c r="B190" s="22" t="s">
        <v>107</v>
      </c>
      <c r="C190" s="27"/>
      <c r="D190" s="28"/>
      <c r="E190" s="28"/>
      <c r="F190" s="42">
        <f>+F189*0.22</f>
        <v>0</v>
      </c>
    </row>
    <row r="191" spans="1:6" ht="13.5" thickBot="1">
      <c r="A191" s="125"/>
      <c r="B191" s="125" t="s">
        <v>108</v>
      </c>
      <c r="C191" s="126"/>
      <c r="D191" s="127"/>
      <c r="E191" s="127"/>
      <c r="F191" s="127">
        <f>SUM(F189:F190)</f>
        <v>0</v>
      </c>
    </row>
    <row r="192" spans="1:6" ht="13.5" thickTop="1"/>
  </sheetData>
  <customSheetViews>
    <customSheetView guid="{DE65DFB8-3876-4C26-83DF-9BEB566029CF}">
      <selection activeCell="B17" sqref="B17"/>
      <pageMargins left="0.19685039370078741" right="0.19685039370078741" top="0.78740157480314965" bottom="0.62992125984251968" header="0.31496062992125984" footer="0.31496062992125984"/>
      <printOptions horizontalCentered="1"/>
      <pageSetup paperSize="9" orientation="landscape" horizontalDpi="300" verticalDpi="300" r:id="rId1"/>
      <headerFooter>
        <oddFooter>&amp;L&amp;7UKC Ljubljana
DTS - Urgentni kirurški blok - Faza 3a&amp;C&amp;7Stran &amp;P od &amp;N&amp;R&amp;7oktober 2019</oddFooter>
      </headerFooter>
    </customSheetView>
  </customSheetViews>
  <printOptions horizontalCentered="1"/>
  <pageMargins left="0.19685039370078741" right="0.19685039370078741" top="0.78740157480314965" bottom="0.62992125984251968" header="0.31496062992125984" footer="0.31496062992125984"/>
  <pageSetup paperSize="9" orientation="landscape" horizontalDpi="300" verticalDpi="300" r:id="rId2"/>
  <headerFooter>
    <oddFooter>&amp;L&amp;7UKC Ljubljana
DTS - Urgentni kirurški blok - Faza 3a&amp;C&amp;7Stran &amp;P od &amp;N&amp;R&amp;7oktober 2019</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24"/>
  <sheetViews>
    <sheetView topLeftCell="A88" zoomScaleNormal="100" workbookViewId="0">
      <selection activeCell="F123" sqref="F123"/>
    </sheetView>
  </sheetViews>
  <sheetFormatPr defaultRowHeight="12.75"/>
  <cols>
    <col min="1" max="1" width="9.85546875" style="5" customWidth="1"/>
    <col min="2" max="2" width="63.5703125" style="5" customWidth="1"/>
    <col min="3" max="3" width="3.7109375" style="1" customWidth="1"/>
    <col min="4" max="4" width="45" style="2" customWidth="1"/>
    <col min="5" max="5" width="11.7109375" style="2" customWidth="1"/>
    <col min="6" max="6" width="11.7109375" style="100" customWidth="1"/>
  </cols>
  <sheetData>
    <row r="1" spans="1:6">
      <c r="B1" s="294" t="s">
        <v>994</v>
      </c>
    </row>
    <row r="2" spans="1:6">
      <c r="A2" s="101" t="s">
        <v>2089</v>
      </c>
      <c r="B2" s="295" t="s">
        <v>995</v>
      </c>
    </row>
    <row r="4" spans="1:6">
      <c r="B4" s="104" t="s">
        <v>12</v>
      </c>
    </row>
    <row r="5" spans="1:6">
      <c r="B5" s="106" t="s">
        <v>2116</v>
      </c>
    </row>
    <row r="6" spans="1:6">
      <c r="B6" s="107" t="s">
        <v>15</v>
      </c>
    </row>
    <row r="7" spans="1:6">
      <c r="B7" s="4" t="s">
        <v>1</v>
      </c>
    </row>
    <row r="8" spans="1:6" ht="22.5">
      <c r="B8" s="422" t="s">
        <v>2094</v>
      </c>
    </row>
    <row r="9" spans="1:6">
      <c r="B9" s="531" t="s">
        <v>2</v>
      </c>
    </row>
    <row r="10" spans="1:6" s="521" customFormat="1">
      <c r="A10" s="524"/>
      <c r="B10" s="530" t="s">
        <v>2304</v>
      </c>
      <c r="C10" s="522"/>
      <c r="D10" s="523"/>
      <c r="E10" s="523"/>
      <c r="F10" s="525"/>
    </row>
    <row r="11" spans="1:6" s="521" customFormat="1">
      <c r="A11" s="524"/>
      <c r="B11" s="529" t="s">
        <v>2305</v>
      </c>
      <c r="C11" s="522"/>
      <c r="D11" s="523"/>
      <c r="E11" s="523"/>
      <c r="F11" s="525"/>
    </row>
    <row r="12" spans="1:6" s="521" customFormat="1">
      <c r="A12" s="524"/>
      <c r="B12" s="529" t="s">
        <v>2306</v>
      </c>
      <c r="C12" s="522"/>
      <c r="D12" s="523"/>
      <c r="E12" s="523"/>
      <c r="F12" s="525"/>
    </row>
    <row r="13" spans="1:6">
      <c r="B13" s="7"/>
    </row>
    <row r="14" spans="1:6">
      <c r="A14" s="8" t="s">
        <v>1927</v>
      </c>
      <c r="B14" s="9" t="s">
        <v>3</v>
      </c>
      <c r="C14" s="59" t="s">
        <v>4</v>
      </c>
      <c r="D14" s="10" t="s">
        <v>2087</v>
      </c>
      <c r="E14" s="10" t="s">
        <v>5</v>
      </c>
      <c r="F14" s="62" t="s">
        <v>6</v>
      </c>
    </row>
    <row r="15" spans="1:6">
      <c r="A15" s="185"/>
      <c r="B15" s="295" t="s">
        <v>995</v>
      </c>
      <c r="C15" s="13"/>
      <c r="D15" s="14"/>
      <c r="E15" s="29"/>
      <c r="F15" s="30"/>
    </row>
    <row r="16" spans="1:6">
      <c r="A16" s="25" t="s">
        <v>996</v>
      </c>
      <c r="B16" s="25" t="s">
        <v>997</v>
      </c>
      <c r="C16" s="24">
        <v>6</v>
      </c>
      <c r="D16" s="420"/>
      <c r="E16" s="26"/>
      <c r="F16" s="36">
        <f>+C16*E16</f>
        <v>0</v>
      </c>
    </row>
    <row r="17" spans="1:6">
      <c r="A17" s="15"/>
      <c r="B17" s="45" t="s">
        <v>1071</v>
      </c>
      <c r="C17" s="31"/>
      <c r="D17" s="32"/>
      <c r="E17" s="32"/>
      <c r="F17" s="33"/>
    </row>
    <row r="18" spans="1:6">
      <c r="A18" s="15"/>
      <c r="B18" s="296" t="s">
        <v>7</v>
      </c>
      <c r="C18" s="31"/>
      <c r="D18" s="32"/>
      <c r="E18" s="32"/>
      <c r="F18" s="33"/>
    </row>
    <row r="19" spans="1:6">
      <c r="A19" s="15"/>
      <c r="B19" s="41" t="s">
        <v>2012</v>
      </c>
      <c r="C19" s="31"/>
      <c r="D19" s="32"/>
      <c r="E19" s="32"/>
      <c r="F19" s="33"/>
    </row>
    <row r="20" spans="1:6">
      <c r="A20" s="15"/>
      <c r="B20" s="40" t="s">
        <v>998</v>
      </c>
      <c r="C20" s="31"/>
      <c r="D20" s="32"/>
      <c r="E20" s="32"/>
      <c r="F20" s="33"/>
    </row>
    <row r="21" spans="1:6">
      <c r="A21" s="15"/>
      <c r="B21" s="40" t="s">
        <v>999</v>
      </c>
      <c r="C21" s="31"/>
      <c r="D21" s="32"/>
      <c r="E21" s="32"/>
      <c r="F21" s="33"/>
    </row>
    <row r="22" spans="1:6">
      <c r="A22" s="15"/>
      <c r="B22" s="40" t="s">
        <v>1000</v>
      </c>
      <c r="C22" s="31"/>
      <c r="D22" s="32"/>
      <c r="E22" s="32"/>
      <c r="F22" s="33"/>
    </row>
    <row r="23" spans="1:6">
      <c r="A23" s="15"/>
      <c r="B23" s="40" t="s">
        <v>2013</v>
      </c>
      <c r="C23" s="31"/>
      <c r="D23" s="32"/>
      <c r="E23" s="32"/>
      <c r="F23" s="33"/>
    </row>
    <row r="24" spans="1:6">
      <c r="A24" s="15"/>
      <c r="B24" s="41" t="s">
        <v>1001</v>
      </c>
      <c r="C24" s="31"/>
      <c r="D24" s="32"/>
      <c r="E24" s="32"/>
      <c r="F24" s="33"/>
    </row>
    <row r="25" spans="1:6">
      <c r="A25" s="15"/>
      <c r="B25" s="40" t="s">
        <v>1002</v>
      </c>
      <c r="C25" s="31"/>
      <c r="D25" s="32"/>
      <c r="E25" s="32"/>
      <c r="F25" s="33"/>
    </row>
    <row r="26" spans="1:6">
      <c r="A26" s="15"/>
      <c r="B26" s="40" t="s">
        <v>1003</v>
      </c>
      <c r="C26" s="31"/>
      <c r="D26" s="32"/>
      <c r="E26" s="32"/>
      <c r="F26" s="33"/>
    </row>
    <row r="27" spans="1:6">
      <c r="A27" s="15"/>
      <c r="B27" s="40" t="s">
        <v>2014</v>
      </c>
      <c r="C27" s="31"/>
      <c r="D27" s="32"/>
      <c r="E27" s="32"/>
      <c r="F27" s="33"/>
    </row>
    <row r="28" spans="1:6">
      <c r="A28" s="15"/>
      <c r="B28" s="40" t="s">
        <v>1004</v>
      </c>
      <c r="C28" s="31"/>
      <c r="D28" s="32"/>
      <c r="E28" s="32"/>
      <c r="F28" s="33"/>
    </row>
    <row r="29" spans="1:6">
      <c r="A29" s="23" t="s">
        <v>1005</v>
      </c>
      <c r="B29" s="25" t="s">
        <v>1006</v>
      </c>
      <c r="C29" s="24">
        <v>23</v>
      </c>
      <c r="D29" s="421"/>
      <c r="E29" s="26"/>
      <c r="F29" s="36">
        <f>+C29*E29</f>
        <v>0</v>
      </c>
    </row>
    <row r="30" spans="1:6">
      <c r="A30" s="15"/>
      <c r="B30" s="38" t="s">
        <v>1007</v>
      </c>
      <c r="C30" s="31"/>
      <c r="D30" s="32"/>
      <c r="E30" s="32"/>
      <c r="F30" s="33"/>
    </row>
    <row r="31" spans="1:6">
      <c r="A31" s="15"/>
      <c r="B31" s="39" t="s">
        <v>1008</v>
      </c>
      <c r="C31" s="31"/>
      <c r="D31" s="32"/>
      <c r="E31" s="32"/>
      <c r="F31" s="33"/>
    </row>
    <row r="32" spans="1:6">
      <c r="A32" s="15"/>
      <c r="B32" s="39" t="s">
        <v>1009</v>
      </c>
      <c r="C32" s="31"/>
      <c r="D32" s="32"/>
      <c r="E32" s="32"/>
      <c r="F32" s="33"/>
    </row>
    <row r="33" spans="1:6">
      <c r="A33" s="15"/>
      <c r="B33" s="15" t="s">
        <v>1010</v>
      </c>
      <c r="C33" s="31"/>
      <c r="D33" s="32"/>
      <c r="E33" s="32"/>
      <c r="F33" s="33"/>
    </row>
    <row r="34" spans="1:6">
      <c r="A34" s="15"/>
      <c r="B34" s="297" t="s">
        <v>1011</v>
      </c>
      <c r="C34" s="31"/>
      <c r="D34" s="32"/>
      <c r="E34" s="32"/>
      <c r="F34" s="33"/>
    </row>
    <row r="35" spans="1:6">
      <c r="A35" s="15"/>
      <c r="B35" s="298" t="s">
        <v>1012</v>
      </c>
      <c r="C35" s="31"/>
      <c r="D35" s="32"/>
      <c r="E35" s="32"/>
      <c r="F35" s="33"/>
    </row>
    <row r="36" spans="1:6">
      <c r="A36" s="15"/>
      <c r="B36" s="298" t="s">
        <v>1013</v>
      </c>
      <c r="C36" s="31"/>
      <c r="D36" s="32"/>
      <c r="E36" s="32"/>
      <c r="F36" s="33"/>
    </row>
    <row r="37" spans="1:6">
      <c r="A37" s="15"/>
      <c r="B37" s="297" t="s">
        <v>1014</v>
      </c>
      <c r="C37" s="31"/>
      <c r="D37" s="32"/>
      <c r="E37" s="32"/>
      <c r="F37" s="33"/>
    </row>
    <row r="38" spans="1:6">
      <c r="A38" s="15"/>
      <c r="B38" s="297" t="s">
        <v>2015</v>
      </c>
      <c r="C38" s="31"/>
      <c r="D38" s="32"/>
      <c r="E38" s="32"/>
      <c r="F38" s="33"/>
    </row>
    <row r="39" spans="1:6">
      <c r="A39" s="15"/>
      <c r="B39" s="297" t="s">
        <v>1015</v>
      </c>
      <c r="C39" s="31"/>
      <c r="D39" s="32"/>
      <c r="E39" s="32"/>
      <c r="F39" s="33"/>
    </row>
    <row r="40" spans="1:6">
      <c r="A40" s="15"/>
      <c r="B40" s="297" t="s">
        <v>1016</v>
      </c>
      <c r="C40" s="31"/>
      <c r="D40" s="32"/>
      <c r="E40" s="32"/>
      <c r="F40" s="33"/>
    </row>
    <row r="41" spans="1:6">
      <c r="A41" s="15"/>
      <c r="B41" s="299" t="s">
        <v>1017</v>
      </c>
      <c r="C41" s="31"/>
      <c r="D41" s="32"/>
      <c r="E41" s="32"/>
      <c r="F41" s="33"/>
    </row>
    <row r="42" spans="1:6">
      <c r="A42" s="15"/>
      <c r="B42" s="16" t="s">
        <v>1018</v>
      </c>
      <c r="C42" s="31"/>
      <c r="D42" s="32"/>
      <c r="E42" s="32"/>
      <c r="F42" s="33"/>
    </row>
    <row r="43" spans="1:6">
      <c r="A43" s="22"/>
      <c r="B43" s="22" t="s">
        <v>1019</v>
      </c>
      <c r="C43" s="27"/>
      <c r="D43" s="28"/>
      <c r="E43" s="28"/>
      <c r="F43" s="42"/>
    </row>
    <row r="44" spans="1:6">
      <c r="A44" s="55" t="s">
        <v>1020</v>
      </c>
      <c r="B44" s="25" t="s">
        <v>1021</v>
      </c>
      <c r="C44" s="24">
        <v>1</v>
      </c>
      <c r="D44" s="421"/>
      <c r="E44" s="26"/>
      <c r="F44" s="36">
        <f>+C44*E44</f>
        <v>0</v>
      </c>
    </row>
    <row r="45" spans="1:6">
      <c r="A45" s="16"/>
      <c r="B45" s="45" t="s">
        <v>1947</v>
      </c>
      <c r="C45" s="31"/>
      <c r="D45" s="46"/>
      <c r="E45" s="32"/>
      <c r="F45" s="33"/>
    </row>
    <row r="46" spans="1:6">
      <c r="A46" s="16"/>
      <c r="B46" s="15" t="s">
        <v>7</v>
      </c>
      <c r="C46" s="31"/>
      <c r="D46" s="46"/>
      <c r="E46" s="32"/>
      <c r="F46" s="33"/>
    </row>
    <row r="47" spans="1:6">
      <c r="A47" s="16"/>
      <c r="B47" s="54" t="s">
        <v>1022</v>
      </c>
      <c r="C47" s="31"/>
      <c r="D47" s="46"/>
      <c r="E47" s="32"/>
      <c r="F47" s="33"/>
    </row>
    <row r="48" spans="1:6">
      <c r="A48" s="16"/>
      <c r="B48" s="54" t="s">
        <v>2009</v>
      </c>
      <c r="C48" s="31"/>
      <c r="D48" s="46"/>
      <c r="E48" s="32"/>
      <c r="F48" s="33"/>
    </row>
    <row r="49" spans="1:6">
      <c r="A49" s="16"/>
      <c r="B49" s="54" t="s">
        <v>2010</v>
      </c>
      <c r="C49" s="31"/>
      <c r="D49" s="46"/>
      <c r="E49" s="32"/>
      <c r="F49" s="33"/>
    </row>
    <row r="50" spans="1:6">
      <c r="A50" s="16"/>
      <c r="B50" s="54" t="s">
        <v>1023</v>
      </c>
      <c r="C50" s="31"/>
      <c r="D50" s="46"/>
      <c r="E50" s="32"/>
      <c r="F50" s="33"/>
    </row>
    <row r="51" spans="1:6">
      <c r="A51" s="16"/>
      <c r="B51" s="123" t="s">
        <v>1024</v>
      </c>
      <c r="C51" s="31"/>
      <c r="D51" s="46"/>
      <c r="E51" s="32"/>
      <c r="F51" s="33"/>
    </row>
    <row r="52" spans="1:6">
      <c r="A52" s="16"/>
      <c r="B52" s="123" t="s">
        <v>1025</v>
      </c>
      <c r="C52" s="31"/>
      <c r="D52" s="46"/>
      <c r="E52" s="32"/>
      <c r="F52" s="33"/>
    </row>
    <row r="53" spans="1:6">
      <c r="A53" s="16"/>
      <c r="B53" s="123" t="s">
        <v>1026</v>
      </c>
      <c r="C53" s="31"/>
      <c r="D53" s="46"/>
      <c r="E53" s="32"/>
      <c r="F53" s="33"/>
    </row>
    <row r="54" spans="1:6">
      <c r="A54" s="16"/>
      <c r="B54" s="123" t="s">
        <v>1027</v>
      </c>
      <c r="C54" s="31"/>
      <c r="D54" s="46"/>
      <c r="E54" s="32"/>
      <c r="F54" s="33"/>
    </row>
    <row r="55" spans="1:6" s="442" customFormat="1">
      <c r="A55" s="209"/>
      <c r="B55" s="209" t="s">
        <v>1028</v>
      </c>
      <c r="C55" s="425"/>
      <c r="D55" s="212"/>
      <c r="E55" s="212"/>
      <c r="F55" s="213"/>
    </row>
    <row r="56" spans="1:6" s="442" customFormat="1">
      <c r="A56" s="209"/>
      <c r="B56" s="209" t="s">
        <v>1029</v>
      </c>
      <c r="C56" s="425"/>
      <c r="D56" s="212"/>
      <c r="E56" s="212"/>
      <c r="F56" s="213"/>
    </row>
    <row r="57" spans="1:6" s="442" customFormat="1">
      <c r="A57" s="209"/>
      <c r="B57" s="209" t="s">
        <v>1030</v>
      </c>
      <c r="C57" s="425"/>
      <c r="D57" s="212"/>
      <c r="E57" s="212"/>
      <c r="F57" s="213"/>
    </row>
    <row r="58" spans="1:6" s="442" customFormat="1">
      <c r="A58" s="209"/>
      <c r="B58" s="209" t="s">
        <v>2118</v>
      </c>
      <c r="C58" s="425"/>
      <c r="D58" s="212"/>
      <c r="E58" s="212"/>
      <c r="F58" s="213"/>
    </row>
    <row r="59" spans="1:6">
      <c r="A59" s="16"/>
      <c r="B59" s="54" t="s">
        <v>1031</v>
      </c>
      <c r="C59" s="31"/>
      <c r="D59" s="46"/>
      <c r="E59" s="32"/>
      <c r="F59" s="33"/>
    </row>
    <row r="60" spans="1:6">
      <c r="A60" s="16"/>
      <c r="B60" s="123" t="s">
        <v>1032</v>
      </c>
      <c r="C60" s="31"/>
      <c r="D60" s="46"/>
      <c r="E60" s="32"/>
      <c r="F60" s="33"/>
    </row>
    <row r="61" spans="1:6">
      <c r="A61" s="16"/>
      <c r="B61" s="54" t="s">
        <v>1033</v>
      </c>
      <c r="C61" s="31"/>
      <c r="D61" s="46"/>
      <c r="E61" s="32"/>
      <c r="F61" s="33"/>
    </row>
    <row r="62" spans="1:6">
      <c r="A62" s="16"/>
      <c r="B62" s="54" t="s">
        <v>1034</v>
      </c>
      <c r="C62" s="31"/>
      <c r="D62" s="46"/>
      <c r="E62" s="32"/>
      <c r="F62" s="33"/>
    </row>
    <row r="63" spans="1:6">
      <c r="A63" s="16"/>
      <c r="B63" s="54" t="s">
        <v>1035</v>
      </c>
      <c r="C63" s="31"/>
      <c r="D63" s="46"/>
      <c r="E63" s="32"/>
      <c r="F63" s="33"/>
    </row>
    <row r="64" spans="1:6">
      <c r="A64" s="16"/>
      <c r="B64" s="54" t="s">
        <v>1036</v>
      </c>
      <c r="C64" s="31">
        <v>1</v>
      </c>
      <c r="D64" s="211"/>
      <c r="E64" s="441"/>
      <c r="F64" s="33"/>
    </row>
    <row r="65" spans="1:6">
      <c r="A65" s="16"/>
      <c r="B65" s="54" t="s">
        <v>1037</v>
      </c>
      <c r="C65" s="31"/>
      <c r="D65" s="211"/>
      <c r="E65" s="46"/>
      <c r="F65" s="33"/>
    </row>
    <row r="66" spans="1:6">
      <c r="A66" s="16"/>
      <c r="B66" s="54" t="s">
        <v>1038</v>
      </c>
      <c r="C66" s="31">
        <v>2</v>
      </c>
      <c r="D66" s="211"/>
      <c r="E66" s="441"/>
      <c r="F66" s="33"/>
    </row>
    <row r="67" spans="1:6">
      <c r="A67" s="16"/>
      <c r="B67" s="54" t="s">
        <v>1039</v>
      </c>
      <c r="C67" s="31">
        <v>2</v>
      </c>
      <c r="D67" s="211"/>
      <c r="E67" s="441"/>
      <c r="F67" s="33"/>
    </row>
    <row r="68" spans="1:6">
      <c r="A68" s="16"/>
      <c r="B68" s="54" t="s">
        <v>1040</v>
      </c>
      <c r="C68" s="31">
        <v>1</v>
      </c>
      <c r="D68" s="211"/>
      <c r="E68" s="441"/>
      <c r="F68" s="33"/>
    </row>
    <row r="69" spans="1:6">
      <c r="A69" s="16"/>
      <c r="B69" s="54" t="s">
        <v>1041</v>
      </c>
      <c r="C69" s="31"/>
      <c r="D69" s="211"/>
      <c r="E69" s="46"/>
      <c r="F69" s="33"/>
    </row>
    <row r="70" spans="1:6">
      <c r="A70" s="16"/>
      <c r="B70" s="54" t="s">
        <v>1042</v>
      </c>
      <c r="C70" s="31"/>
      <c r="D70" s="211"/>
      <c r="E70" s="46"/>
      <c r="F70" s="33"/>
    </row>
    <row r="71" spans="1:6">
      <c r="A71" s="16"/>
      <c r="B71" s="54" t="s">
        <v>1043</v>
      </c>
      <c r="C71" s="31">
        <v>1</v>
      </c>
      <c r="D71" s="211"/>
      <c r="E71" s="441"/>
      <c r="F71" s="33"/>
    </row>
    <row r="72" spans="1:6">
      <c r="A72" s="16"/>
      <c r="B72" s="54" t="s">
        <v>404</v>
      </c>
      <c r="C72" s="31"/>
      <c r="D72" s="46"/>
      <c r="E72" s="32"/>
      <c r="F72" s="33"/>
    </row>
    <row r="73" spans="1:6" ht="22.5">
      <c r="A73" s="19"/>
      <c r="B73" s="443" t="s">
        <v>2119</v>
      </c>
      <c r="C73" s="27"/>
      <c r="D73" s="52"/>
      <c r="E73" s="28"/>
      <c r="F73" s="42"/>
    </row>
    <row r="74" spans="1:6">
      <c r="A74" s="55" t="s">
        <v>1044</v>
      </c>
      <c r="B74" s="300" t="s">
        <v>1045</v>
      </c>
      <c r="C74" s="24">
        <v>1</v>
      </c>
      <c r="D74" s="421"/>
      <c r="E74" s="26"/>
      <c r="F74" s="36">
        <f>+C74*E74</f>
        <v>0</v>
      </c>
    </row>
    <row r="75" spans="1:6">
      <c r="A75" s="57"/>
      <c r="B75" s="226" t="s">
        <v>2016</v>
      </c>
      <c r="C75" s="31"/>
      <c r="D75" s="46"/>
      <c r="E75" s="32"/>
      <c r="F75" s="33"/>
    </row>
    <row r="76" spans="1:6">
      <c r="A76" s="16"/>
      <c r="B76" s="144" t="s">
        <v>7</v>
      </c>
      <c r="C76" s="31"/>
      <c r="D76" s="46"/>
      <c r="E76" s="32"/>
      <c r="F76" s="33"/>
    </row>
    <row r="77" spans="1:6">
      <c r="A77" s="16"/>
      <c r="B77" s="54" t="s">
        <v>1046</v>
      </c>
      <c r="C77" s="31"/>
      <c r="D77" s="46"/>
      <c r="E77" s="32"/>
      <c r="F77" s="33"/>
    </row>
    <row r="78" spans="1:6">
      <c r="A78" s="16"/>
      <c r="B78" s="54" t="s">
        <v>2017</v>
      </c>
      <c r="C78" s="31"/>
      <c r="D78" s="46"/>
      <c r="E78" s="32"/>
      <c r="F78" s="33"/>
    </row>
    <row r="79" spans="1:6">
      <c r="A79" s="16"/>
      <c r="B79" s="54" t="s">
        <v>1023</v>
      </c>
      <c r="C79" s="31"/>
      <c r="D79" s="46"/>
      <c r="E79" s="32"/>
      <c r="F79" s="33"/>
    </row>
    <row r="80" spans="1:6">
      <c r="A80" s="16"/>
      <c r="B80" s="54" t="s">
        <v>1047</v>
      </c>
      <c r="C80" s="31"/>
      <c r="D80" s="46"/>
      <c r="E80" s="32"/>
      <c r="F80" s="33"/>
    </row>
    <row r="81" spans="1:6">
      <c r="A81" s="16"/>
      <c r="B81" s="54" t="s">
        <v>1048</v>
      </c>
      <c r="C81" s="31"/>
      <c r="D81" s="46"/>
      <c r="E81" s="32"/>
      <c r="F81" s="33"/>
    </row>
    <row r="82" spans="1:6">
      <c r="A82" s="16"/>
      <c r="B82" s="54" t="s">
        <v>1049</v>
      </c>
      <c r="C82" s="31"/>
      <c r="D82" s="46"/>
      <c r="E82" s="32"/>
      <c r="F82" s="33"/>
    </row>
    <row r="83" spans="1:6">
      <c r="A83" s="16"/>
      <c r="B83" s="54" t="s">
        <v>1050</v>
      </c>
      <c r="C83" s="31"/>
      <c r="D83" s="46"/>
      <c r="E83" s="32"/>
      <c r="F83" s="33"/>
    </row>
    <row r="84" spans="1:6">
      <c r="A84" s="16"/>
      <c r="B84" s="54" t="s">
        <v>1031</v>
      </c>
      <c r="C84" s="31"/>
      <c r="D84" s="46"/>
      <c r="E84" s="32"/>
      <c r="F84" s="33"/>
    </row>
    <row r="85" spans="1:6">
      <c r="A85" s="16"/>
      <c r="B85" s="123" t="s">
        <v>2018</v>
      </c>
      <c r="C85" s="31"/>
      <c r="D85" s="46"/>
      <c r="E85" s="32"/>
      <c r="F85" s="33"/>
    </row>
    <row r="86" spans="1:6">
      <c r="A86" s="16"/>
      <c r="B86" s="54" t="s">
        <v>1032</v>
      </c>
      <c r="C86" s="31"/>
      <c r="D86" s="46"/>
      <c r="E86" s="32"/>
      <c r="F86" s="33"/>
    </row>
    <row r="87" spans="1:6">
      <c r="A87" s="16"/>
      <c r="B87" s="54" t="s">
        <v>1051</v>
      </c>
      <c r="C87" s="31"/>
      <c r="D87" s="46"/>
      <c r="E87" s="32"/>
      <c r="F87" s="33"/>
    </row>
    <row r="88" spans="1:6">
      <c r="A88" s="16"/>
      <c r="B88" s="123" t="s">
        <v>2019</v>
      </c>
      <c r="C88" s="31"/>
      <c r="D88" s="46"/>
      <c r="E88" s="32"/>
      <c r="F88" s="33"/>
    </row>
    <row r="89" spans="1:6">
      <c r="A89" s="16"/>
      <c r="B89" s="54" t="s">
        <v>1035</v>
      </c>
      <c r="C89" s="31"/>
      <c r="D89" s="46"/>
      <c r="E89" s="32"/>
      <c r="F89" s="33"/>
    </row>
    <row r="90" spans="1:6">
      <c r="A90" s="16"/>
      <c r="B90" s="54" t="s">
        <v>1036</v>
      </c>
      <c r="C90" s="31">
        <v>1</v>
      </c>
      <c r="D90" s="46"/>
      <c r="E90" s="441"/>
      <c r="F90" s="33"/>
    </row>
    <row r="91" spans="1:6">
      <c r="A91" s="16"/>
      <c r="B91" s="54" t="s">
        <v>1037</v>
      </c>
      <c r="C91" s="31"/>
      <c r="D91" s="46"/>
      <c r="E91" s="32"/>
      <c r="F91" s="33"/>
    </row>
    <row r="92" spans="1:6">
      <c r="A92" s="16"/>
      <c r="B92" s="54" t="s">
        <v>1038</v>
      </c>
      <c r="C92" s="31">
        <v>2</v>
      </c>
      <c r="D92" s="46"/>
      <c r="E92" s="441"/>
      <c r="F92" s="33"/>
    </row>
    <row r="93" spans="1:6">
      <c r="A93" s="16"/>
      <c r="B93" s="54" t="s">
        <v>1042</v>
      </c>
      <c r="C93" s="31"/>
      <c r="D93" s="46"/>
      <c r="E93" s="32"/>
      <c r="F93" s="33"/>
    </row>
    <row r="94" spans="1:6">
      <c r="A94" s="16"/>
      <c r="B94" s="54" t="s">
        <v>1043</v>
      </c>
      <c r="C94" s="31"/>
      <c r="D94" s="46"/>
      <c r="E94" s="32"/>
      <c r="F94" s="33"/>
    </row>
    <row r="95" spans="1:6">
      <c r="A95" s="16"/>
      <c r="B95" s="54" t="s">
        <v>404</v>
      </c>
      <c r="C95" s="31"/>
      <c r="D95" s="46"/>
      <c r="E95" s="32"/>
      <c r="F95" s="33"/>
    </row>
    <row r="96" spans="1:6" ht="22.5">
      <c r="A96" s="16"/>
      <c r="B96" s="443" t="s">
        <v>2119</v>
      </c>
      <c r="C96" s="31"/>
      <c r="D96" s="46"/>
      <c r="E96" s="32"/>
      <c r="F96" s="33"/>
    </row>
    <row r="97" spans="1:6">
      <c r="A97" s="16"/>
      <c r="B97" s="54" t="s">
        <v>1052</v>
      </c>
      <c r="C97" s="31"/>
      <c r="D97" s="46"/>
      <c r="E97" s="32"/>
      <c r="F97" s="33"/>
    </row>
    <row r="98" spans="1:6" ht="33.75">
      <c r="A98" s="19"/>
      <c r="B98" s="443" t="s">
        <v>2120</v>
      </c>
      <c r="C98" s="27"/>
      <c r="D98" s="52"/>
      <c r="E98" s="28"/>
      <c r="F98" s="42"/>
    </row>
    <row r="99" spans="1:6">
      <c r="A99" s="301" t="s">
        <v>1053</v>
      </c>
      <c r="B99" s="44" t="s">
        <v>1054</v>
      </c>
      <c r="C99" s="396">
        <v>2</v>
      </c>
      <c r="D99" s="444"/>
      <c r="E99" s="121"/>
      <c r="F99" s="122">
        <f>+C99*E99</f>
        <v>0</v>
      </c>
    </row>
    <row r="100" spans="1:6">
      <c r="A100" s="15"/>
      <c r="B100" s="45" t="s">
        <v>2085</v>
      </c>
      <c r="C100" s="31"/>
      <c r="D100" s="32"/>
      <c r="E100" s="32"/>
      <c r="F100" s="33"/>
    </row>
    <row r="101" spans="1:6">
      <c r="A101" s="15"/>
      <c r="B101" s="114" t="s">
        <v>1055</v>
      </c>
      <c r="C101" s="31"/>
      <c r="D101" s="32"/>
      <c r="E101" s="32"/>
      <c r="F101" s="33"/>
    </row>
    <row r="102" spans="1:6">
      <c r="A102" s="15"/>
      <c r="B102" s="58" t="s">
        <v>1056</v>
      </c>
      <c r="C102" s="31"/>
      <c r="D102" s="32"/>
      <c r="E102" s="32"/>
      <c r="F102" s="33"/>
    </row>
    <row r="103" spans="1:6">
      <c r="A103" s="15"/>
      <c r="B103" s="114" t="s">
        <v>1057</v>
      </c>
      <c r="C103" s="31"/>
      <c r="D103" s="32"/>
      <c r="E103" s="32"/>
      <c r="F103" s="33"/>
    </row>
    <row r="104" spans="1:6">
      <c r="A104" s="15"/>
      <c r="B104" s="58" t="s">
        <v>1058</v>
      </c>
      <c r="C104" s="31"/>
      <c r="D104" s="32"/>
      <c r="E104" s="32"/>
      <c r="F104" s="33"/>
    </row>
    <row r="105" spans="1:6">
      <c r="A105" s="15"/>
      <c r="B105" s="114" t="s">
        <v>1059</v>
      </c>
      <c r="C105" s="31"/>
      <c r="D105" s="32"/>
      <c r="E105" s="32"/>
      <c r="F105" s="33"/>
    </row>
    <row r="106" spans="1:6">
      <c r="A106" s="15"/>
      <c r="B106" s="58" t="s">
        <v>1056</v>
      </c>
      <c r="C106" s="31"/>
      <c r="D106" s="32"/>
      <c r="E106" s="32"/>
      <c r="F106" s="33"/>
    </row>
    <row r="107" spans="1:6">
      <c r="A107" s="15"/>
      <c r="B107" s="114" t="s">
        <v>1060</v>
      </c>
      <c r="C107" s="31"/>
      <c r="D107" s="32"/>
      <c r="E107" s="32"/>
      <c r="F107" s="33"/>
    </row>
    <row r="108" spans="1:6">
      <c r="A108" s="15"/>
      <c r="B108" s="58" t="s">
        <v>1061</v>
      </c>
      <c r="C108" s="31"/>
      <c r="D108" s="32"/>
      <c r="E108" s="32"/>
      <c r="F108" s="33"/>
    </row>
    <row r="109" spans="1:6">
      <c r="A109" s="15"/>
      <c r="B109" s="58" t="s">
        <v>2011</v>
      </c>
      <c r="C109" s="31"/>
      <c r="D109" s="32"/>
      <c r="E109" s="32"/>
      <c r="F109" s="33"/>
    </row>
    <row r="110" spans="1:6">
      <c r="A110" s="15"/>
      <c r="B110" s="58" t="s">
        <v>1062</v>
      </c>
      <c r="C110" s="31"/>
      <c r="D110" s="32"/>
      <c r="E110" s="32"/>
      <c r="F110" s="33"/>
    </row>
    <row r="111" spans="1:6">
      <c r="A111" s="15"/>
      <c r="B111" s="58" t="s">
        <v>1063</v>
      </c>
      <c r="C111" s="31"/>
      <c r="D111" s="32"/>
      <c r="E111" s="32"/>
      <c r="F111" s="33"/>
    </row>
    <row r="112" spans="1:6">
      <c r="A112" s="15"/>
      <c r="B112" s="58" t="s">
        <v>1064</v>
      </c>
      <c r="C112" s="31"/>
      <c r="D112" s="32"/>
      <c r="E112" s="32"/>
      <c r="F112" s="33"/>
    </row>
    <row r="113" spans="1:6">
      <c r="A113" s="15"/>
      <c r="B113" s="58" t="s">
        <v>1065</v>
      </c>
      <c r="C113" s="31"/>
      <c r="D113" s="32"/>
      <c r="E113" s="32"/>
      <c r="F113" s="33"/>
    </row>
    <row r="114" spans="1:6">
      <c r="A114" s="15"/>
      <c r="B114" s="58" t="s">
        <v>1066</v>
      </c>
      <c r="C114" s="31"/>
      <c r="D114" s="32"/>
      <c r="E114" s="32"/>
      <c r="F114" s="33"/>
    </row>
    <row r="115" spans="1:6">
      <c r="A115" s="15"/>
      <c r="B115" s="58" t="s">
        <v>1067</v>
      </c>
      <c r="C115" s="31"/>
      <c r="D115" s="32"/>
      <c r="E115" s="32"/>
      <c r="F115" s="33"/>
    </row>
    <row r="116" spans="1:6">
      <c r="A116" s="15"/>
      <c r="B116" s="58" t="s">
        <v>1068</v>
      </c>
      <c r="C116" s="31"/>
      <c r="D116" s="32"/>
      <c r="E116" s="32"/>
      <c r="F116" s="33"/>
    </row>
    <row r="117" spans="1:6">
      <c r="A117" s="15"/>
      <c r="B117" s="58" t="s">
        <v>1069</v>
      </c>
      <c r="C117" s="31"/>
      <c r="D117" s="32"/>
      <c r="E117" s="32"/>
      <c r="F117" s="33"/>
    </row>
    <row r="118" spans="1:6">
      <c r="A118" s="15"/>
      <c r="B118" s="54" t="s">
        <v>404</v>
      </c>
      <c r="C118" s="31"/>
      <c r="D118" s="32"/>
      <c r="E118" s="32"/>
      <c r="F118" s="33"/>
    </row>
    <row r="119" spans="1:6">
      <c r="A119" s="22"/>
      <c r="B119" s="130" t="s">
        <v>1070</v>
      </c>
      <c r="C119" s="27"/>
      <c r="D119" s="28"/>
      <c r="E119" s="28"/>
      <c r="F119" s="42"/>
    </row>
    <row r="120" spans="1:6">
      <c r="A120" s="124"/>
      <c r="B120" s="124" t="s">
        <v>106</v>
      </c>
      <c r="C120" s="24"/>
      <c r="D120" s="26"/>
      <c r="E120" s="26"/>
      <c r="F120" s="36">
        <f>SUM(F16:F119)</f>
        <v>0</v>
      </c>
    </row>
    <row r="121" spans="1:6">
      <c r="A121" s="493"/>
      <c r="B121" s="493" t="s">
        <v>107</v>
      </c>
      <c r="C121" s="31"/>
      <c r="D121" s="499"/>
      <c r="E121" s="499"/>
      <c r="F121" s="500">
        <f>+(F99+F74+F44)*0.22</f>
        <v>0</v>
      </c>
    </row>
    <row r="122" spans="1:6" s="491" customFormat="1">
      <c r="A122" s="22"/>
      <c r="B122" s="22" t="s">
        <v>399</v>
      </c>
      <c r="C122" s="498"/>
      <c r="D122" s="28"/>
      <c r="E122" s="28"/>
      <c r="F122" s="503">
        <f>+(F16+F29)*0.095</f>
        <v>0</v>
      </c>
    </row>
    <row r="123" spans="1:6" ht="13.5" thickBot="1">
      <c r="A123" s="125"/>
      <c r="B123" s="125" t="s">
        <v>108</v>
      </c>
      <c r="C123" s="126"/>
      <c r="D123" s="127"/>
      <c r="E123" s="127"/>
      <c r="F123" s="127">
        <f>SUM(F120:F122)</f>
        <v>0</v>
      </c>
    </row>
    <row r="124" spans="1:6" ht="13.5" thickTop="1"/>
  </sheetData>
  <customSheetViews>
    <customSheetView guid="{DE65DFB8-3876-4C26-83DF-9BEB566029CF}">
      <selection activeCell="B21" sqref="B21"/>
      <pageMargins left="0.19685039370078741" right="0.19685039370078741" top="0.78740157480314965" bottom="0.62992125984251968" header="0.31496062992125984" footer="0.31496062992125984"/>
      <printOptions horizontalCentered="1"/>
      <pageSetup paperSize="9" orientation="landscape" horizontalDpi="300" verticalDpi="300" r:id="rId1"/>
      <headerFooter>
        <oddFooter>&amp;L&amp;7UKC Ljubljana
DTS - Urgentni kirurški blok - Faza 3a&amp;C&amp;7Stran &amp;P od &amp;N&amp;R&amp;7oktober 2019</oddFooter>
      </headerFooter>
    </customSheetView>
  </customSheetViews>
  <printOptions horizontalCentered="1"/>
  <pageMargins left="0.19685039370078741" right="0.19685039370078741" top="0.78740157480314965" bottom="0.62992125984251968" header="0.31496062992125984" footer="0.31496062992125984"/>
  <pageSetup paperSize="9" orientation="landscape" horizontalDpi="300" verticalDpi="300" r:id="rId2"/>
  <headerFooter>
    <oddFooter>&amp;L&amp;7UKC Ljubljana
DTS - Urgentni kirurški blok - Faza 3a&amp;C&amp;7Stran &amp;P od &amp;N&amp;R&amp;7oktober 2019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482"/>
  <sheetViews>
    <sheetView zoomScaleNormal="100" workbookViewId="0">
      <selection activeCell="B23" sqref="B23"/>
    </sheetView>
  </sheetViews>
  <sheetFormatPr defaultRowHeight="12.75"/>
  <cols>
    <col min="1" max="1" width="9.85546875" style="5" customWidth="1"/>
    <col min="2" max="2" width="64.5703125" style="5" customWidth="1"/>
    <col min="3" max="3" width="3.7109375" style="1" customWidth="1"/>
    <col min="4" max="4" width="45" style="2" customWidth="1"/>
    <col min="5" max="5" width="11.7109375" style="2" customWidth="1"/>
    <col min="6" max="6" width="11.7109375" style="100" customWidth="1"/>
  </cols>
  <sheetData>
    <row r="1" spans="1:6">
      <c r="B1" s="294" t="s">
        <v>994</v>
      </c>
    </row>
    <row r="2" spans="1:6">
      <c r="A2" s="101" t="s">
        <v>771</v>
      </c>
      <c r="B2" s="303" t="s">
        <v>1073</v>
      </c>
    </row>
    <row r="4" spans="1:6">
      <c r="B4" s="104" t="s">
        <v>12</v>
      </c>
    </row>
    <row r="5" spans="1:6">
      <c r="B5" s="106" t="s">
        <v>2116</v>
      </c>
    </row>
    <row r="6" spans="1:6">
      <c r="B6" s="107" t="s">
        <v>15</v>
      </c>
    </row>
    <row r="7" spans="1:6">
      <c r="B7" s="4" t="s">
        <v>1</v>
      </c>
    </row>
    <row r="8" spans="1:6" ht="22.5">
      <c r="B8" s="422" t="s">
        <v>2094</v>
      </c>
    </row>
    <row r="9" spans="1:6">
      <c r="B9" s="7" t="s">
        <v>2</v>
      </c>
    </row>
    <row r="10" spans="1:6">
      <c r="B10" s="7"/>
    </row>
    <row r="11" spans="1:6">
      <c r="A11" s="8" t="s">
        <v>1927</v>
      </c>
      <c r="B11" s="162" t="s">
        <v>3</v>
      </c>
      <c r="C11" s="163" t="s">
        <v>4</v>
      </c>
      <c r="D11" s="181" t="s">
        <v>2087</v>
      </c>
      <c r="E11" s="182" t="s">
        <v>5</v>
      </c>
      <c r="F11" s="164" t="s">
        <v>6</v>
      </c>
    </row>
    <row r="12" spans="1:6">
      <c r="A12" s="55" t="s">
        <v>1074</v>
      </c>
      <c r="B12" s="310" t="s">
        <v>1073</v>
      </c>
      <c r="C12" s="24"/>
      <c r="D12" s="26"/>
      <c r="E12" s="26"/>
      <c r="F12" s="36"/>
    </row>
    <row r="13" spans="1:6">
      <c r="A13" s="304"/>
      <c r="B13" s="15" t="s">
        <v>1075</v>
      </c>
      <c r="C13" s="31"/>
      <c r="D13" s="32"/>
      <c r="E13" s="32"/>
      <c r="F13" s="33"/>
    </row>
    <row r="14" spans="1:6">
      <c r="A14" s="305" t="s">
        <v>13</v>
      </c>
      <c r="B14" s="18" t="s">
        <v>1223</v>
      </c>
      <c r="C14" s="31"/>
      <c r="D14" s="32"/>
      <c r="E14" s="32"/>
      <c r="F14" s="33"/>
    </row>
    <row r="15" spans="1:6">
      <c r="A15" s="304"/>
      <c r="B15" s="15" t="s">
        <v>1224</v>
      </c>
      <c r="C15" s="31"/>
      <c r="D15" s="32"/>
      <c r="E15" s="32"/>
      <c r="F15" s="33"/>
    </row>
    <row r="16" spans="1:6">
      <c r="A16" s="110"/>
      <c r="B16" s="18" t="s">
        <v>1225</v>
      </c>
      <c r="C16" s="31"/>
      <c r="D16" s="32"/>
      <c r="E16" s="32"/>
      <c r="F16" s="33"/>
    </row>
    <row r="17" spans="1:6">
      <c r="A17" s="304"/>
      <c r="B17" s="15" t="s">
        <v>1226</v>
      </c>
      <c r="C17" s="31"/>
      <c r="D17" s="32"/>
      <c r="E17" s="32"/>
      <c r="F17" s="33"/>
    </row>
    <row r="18" spans="1:6">
      <c r="A18" s="304"/>
      <c r="B18" s="18" t="s">
        <v>1227</v>
      </c>
      <c r="C18" s="31"/>
      <c r="D18" s="32"/>
      <c r="E18" s="32"/>
      <c r="F18" s="33"/>
    </row>
    <row r="19" spans="1:6">
      <c r="A19" s="304"/>
      <c r="B19" s="15" t="s">
        <v>1228</v>
      </c>
      <c r="C19" s="31"/>
      <c r="D19" s="32"/>
      <c r="E19" s="32"/>
      <c r="F19" s="33"/>
    </row>
    <row r="20" spans="1:6">
      <c r="A20" s="304"/>
      <c r="B20" s="15" t="s">
        <v>1229</v>
      </c>
      <c r="C20" s="31"/>
      <c r="D20" s="32"/>
      <c r="E20" s="32"/>
      <c r="F20" s="33"/>
    </row>
    <row r="21" spans="1:6">
      <c r="A21" s="304"/>
      <c r="B21" s="15" t="s">
        <v>1230</v>
      </c>
      <c r="C21" s="31"/>
      <c r="D21" s="32"/>
      <c r="E21" s="32"/>
      <c r="F21" s="33"/>
    </row>
    <row r="22" spans="1:6">
      <c r="A22" s="304"/>
      <c r="B22" s="15" t="s">
        <v>1231</v>
      </c>
      <c r="C22" s="31"/>
      <c r="D22" s="32"/>
      <c r="E22" s="32"/>
      <c r="F22" s="33"/>
    </row>
    <row r="23" spans="1:6">
      <c r="A23" s="305" t="s">
        <v>14</v>
      </c>
      <c r="B23" s="15" t="s">
        <v>1232</v>
      </c>
      <c r="C23" s="31"/>
      <c r="D23" s="32"/>
      <c r="E23" s="32"/>
      <c r="F23" s="33"/>
    </row>
    <row r="24" spans="1:6">
      <c r="A24" s="305"/>
      <c r="B24" s="15" t="s">
        <v>1233</v>
      </c>
      <c r="C24" s="31"/>
      <c r="D24" s="32"/>
      <c r="E24" s="32"/>
      <c r="F24" s="33"/>
    </row>
    <row r="25" spans="1:6">
      <c r="A25" s="305" t="s">
        <v>18</v>
      </c>
      <c r="B25" s="15" t="s">
        <v>1234</v>
      </c>
      <c r="C25" s="31"/>
      <c r="D25" s="32"/>
      <c r="E25" s="32"/>
      <c r="F25" s="33"/>
    </row>
    <row r="26" spans="1:6">
      <c r="A26" s="305"/>
      <c r="B26" s="15" t="s">
        <v>1076</v>
      </c>
      <c r="C26" s="31"/>
      <c r="D26" s="32"/>
      <c r="E26" s="32"/>
      <c r="F26" s="33"/>
    </row>
    <row r="27" spans="1:6">
      <c r="A27" s="305" t="s">
        <v>20</v>
      </c>
      <c r="B27" s="15" t="s">
        <v>1235</v>
      </c>
      <c r="C27" s="31"/>
      <c r="D27" s="32"/>
      <c r="E27" s="32"/>
      <c r="F27" s="33"/>
    </row>
    <row r="28" spans="1:6">
      <c r="A28" s="305"/>
      <c r="B28" s="15" t="s">
        <v>1236</v>
      </c>
      <c r="C28" s="31"/>
      <c r="D28" s="32"/>
      <c r="E28" s="32"/>
      <c r="F28" s="33"/>
    </row>
    <row r="29" spans="1:6">
      <c r="A29" s="305"/>
      <c r="B29" s="15" t="s">
        <v>1077</v>
      </c>
      <c r="C29" s="31"/>
      <c r="D29" s="32"/>
      <c r="E29" s="32"/>
      <c r="F29" s="33"/>
    </row>
    <row r="30" spans="1:6">
      <c r="A30" s="305"/>
      <c r="B30" s="15" t="s">
        <v>1078</v>
      </c>
      <c r="C30" s="31"/>
      <c r="D30" s="32"/>
      <c r="E30" s="32"/>
      <c r="F30" s="33"/>
    </row>
    <row r="31" spans="1:6">
      <c r="A31" s="305" t="s">
        <v>22</v>
      </c>
      <c r="B31" s="15" t="s">
        <v>1237</v>
      </c>
      <c r="C31" s="31"/>
      <c r="D31" s="32"/>
      <c r="E31" s="32"/>
      <c r="F31" s="33"/>
    </row>
    <row r="32" spans="1:6">
      <c r="A32" s="305" t="s">
        <v>24</v>
      </c>
      <c r="B32" s="15" t="s">
        <v>1238</v>
      </c>
      <c r="C32" s="31"/>
      <c r="D32" s="32"/>
      <c r="E32" s="32"/>
      <c r="F32" s="33"/>
    </row>
    <row r="33" spans="1:6">
      <c r="A33" s="305" t="s">
        <v>26</v>
      </c>
      <c r="B33" s="15" t="s">
        <v>1239</v>
      </c>
      <c r="C33" s="31"/>
      <c r="D33" s="32"/>
      <c r="E33" s="32"/>
      <c r="F33" s="33"/>
    </row>
    <row r="34" spans="1:6">
      <c r="A34" s="305" t="s">
        <v>402</v>
      </c>
      <c r="B34" s="15" t="s">
        <v>1240</v>
      </c>
      <c r="C34" s="31"/>
      <c r="D34" s="32"/>
      <c r="E34" s="32"/>
      <c r="F34" s="33"/>
    </row>
    <row r="35" spans="1:6">
      <c r="A35" s="304"/>
      <c r="B35" s="15" t="s">
        <v>1241</v>
      </c>
      <c r="C35" s="31"/>
      <c r="D35" s="32"/>
      <c r="E35" s="32"/>
      <c r="F35" s="33"/>
    </row>
    <row r="36" spans="1:6">
      <c r="A36" s="305" t="s">
        <v>403</v>
      </c>
      <c r="B36" s="15" t="s">
        <v>1242</v>
      </c>
      <c r="C36" s="31"/>
      <c r="D36" s="32"/>
      <c r="E36" s="32"/>
      <c r="F36" s="33"/>
    </row>
    <row r="37" spans="1:6">
      <c r="A37" s="305" t="s">
        <v>546</v>
      </c>
      <c r="B37" s="15" t="s">
        <v>1243</v>
      </c>
      <c r="C37" s="31"/>
      <c r="D37" s="32"/>
      <c r="E37" s="32"/>
      <c r="F37" s="33"/>
    </row>
    <row r="38" spans="1:6">
      <c r="A38" s="304"/>
      <c r="B38" s="15" t="s">
        <v>1244</v>
      </c>
      <c r="C38" s="31"/>
      <c r="D38" s="32"/>
      <c r="E38" s="32"/>
      <c r="F38" s="33"/>
    </row>
    <row r="39" spans="1:6">
      <c r="A39" s="305" t="s">
        <v>548</v>
      </c>
      <c r="B39" s="15" t="s">
        <v>1245</v>
      </c>
      <c r="C39" s="31"/>
      <c r="D39" s="32"/>
      <c r="E39" s="32"/>
      <c r="F39" s="33"/>
    </row>
    <row r="40" spans="1:6">
      <c r="A40" s="305" t="s">
        <v>550</v>
      </c>
      <c r="B40" s="15" t="s">
        <v>1246</v>
      </c>
      <c r="C40" s="31"/>
      <c r="D40" s="32"/>
      <c r="E40" s="32"/>
      <c r="F40" s="33"/>
    </row>
    <row r="41" spans="1:6">
      <c r="A41" s="304"/>
      <c r="B41" s="15" t="s">
        <v>1247</v>
      </c>
      <c r="C41" s="31"/>
      <c r="D41" s="32"/>
      <c r="E41" s="32"/>
      <c r="F41" s="33"/>
    </row>
    <row r="42" spans="1:6">
      <c r="A42" s="304"/>
      <c r="B42" s="15" t="s">
        <v>1248</v>
      </c>
      <c r="C42" s="31"/>
      <c r="D42" s="32"/>
      <c r="E42" s="32"/>
      <c r="F42" s="33"/>
    </row>
    <row r="43" spans="1:6">
      <c r="A43" s="305" t="s">
        <v>552</v>
      </c>
      <c r="B43" s="15" t="s">
        <v>698</v>
      </c>
      <c r="C43" s="31"/>
      <c r="D43" s="32"/>
      <c r="E43" s="32"/>
      <c r="F43" s="33"/>
    </row>
    <row r="44" spans="1:6">
      <c r="A44" s="305"/>
      <c r="B44" s="16" t="s">
        <v>1079</v>
      </c>
      <c r="C44" s="31"/>
      <c r="D44" s="32"/>
      <c r="E44" s="32"/>
      <c r="F44" s="33"/>
    </row>
    <row r="45" spans="1:6">
      <c r="A45" s="304"/>
      <c r="B45" s="16" t="s">
        <v>1080</v>
      </c>
      <c r="C45" s="31"/>
      <c r="D45" s="32"/>
      <c r="E45" s="32"/>
      <c r="F45" s="33"/>
    </row>
    <row r="46" spans="1:6">
      <c r="A46" s="306"/>
      <c r="B46" s="16" t="s">
        <v>1249</v>
      </c>
      <c r="C46" s="27"/>
      <c r="D46" s="28"/>
      <c r="E46" s="28"/>
      <c r="F46" s="42"/>
    </row>
    <row r="47" spans="1:6">
      <c r="A47" s="23" t="s">
        <v>1081</v>
      </c>
      <c r="B47" s="20" t="s">
        <v>1082</v>
      </c>
      <c r="C47" s="24">
        <v>1</v>
      </c>
      <c r="D47" s="420"/>
      <c r="E47" s="26"/>
      <c r="F47" s="36">
        <f>+E47*C47</f>
        <v>0</v>
      </c>
    </row>
    <row r="48" spans="1:6">
      <c r="A48" s="37"/>
      <c r="B48" s="45" t="s">
        <v>304</v>
      </c>
      <c r="C48" s="35"/>
      <c r="D48" s="32"/>
      <c r="E48" s="32"/>
      <c r="F48" s="33"/>
    </row>
    <row r="49" spans="1:6">
      <c r="A49" s="37"/>
      <c r="B49" s="45" t="s">
        <v>405</v>
      </c>
      <c r="C49" s="35"/>
      <c r="D49" s="32"/>
      <c r="E49" s="32"/>
      <c r="F49" s="33"/>
    </row>
    <row r="50" spans="1:6">
      <c r="A50" s="37"/>
      <c r="B50" s="15" t="s">
        <v>1083</v>
      </c>
      <c r="C50" s="35"/>
      <c r="D50" s="32"/>
      <c r="E50" s="32"/>
      <c r="F50" s="33"/>
    </row>
    <row r="51" spans="1:6">
      <c r="A51" s="37"/>
      <c r="B51" s="15" t="s">
        <v>1250</v>
      </c>
      <c r="C51" s="35"/>
      <c r="D51" s="32"/>
      <c r="E51" s="32"/>
      <c r="F51" s="33"/>
    </row>
    <row r="52" spans="1:6">
      <c r="A52" s="37"/>
      <c r="B52" s="311" t="s">
        <v>1251</v>
      </c>
      <c r="C52" s="35"/>
      <c r="D52" s="32"/>
      <c r="E52" s="32"/>
      <c r="F52" s="33"/>
    </row>
    <row r="53" spans="1:6">
      <c r="A53" s="37"/>
      <c r="B53" s="311" t="s">
        <v>1252</v>
      </c>
      <c r="C53" s="35"/>
      <c r="D53" s="32"/>
      <c r="E53" s="32"/>
      <c r="F53" s="33"/>
    </row>
    <row r="54" spans="1:6">
      <c r="A54" s="37"/>
      <c r="B54" s="15" t="s">
        <v>2003</v>
      </c>
      <c r="C54" s="35"/>
      <c r="D54" s="312"/>
      <c r="E54" s="32"/>
      <c r="F54" s="33"/>
    </row>
    <row r="55" spans="1:6">
      <c r="A55" s="37"/>
      <c r="B55" s="15" t="s">
        <v>2053</v>
      </c>
      <c r="C55" s="35"/>
      <c r="D55" s="32"/>
      <c r="E55" s="32"/>
      <c r="F55" s="33"/>
    </row>
    <row r="56" spans="1:6">
      <c r="A56" s="37"/>
      <c r="B56" s="15" t="s">
        <v>1085</v>
      </c>
      <c r="C56" s="35"/>
      <c r="D56" s="32"/>
      <c r="E56" s="32"/>
      <c r="F56" s="33"/>
    </row>
    <row r="57" spans="1:6">
      <c r="A57" s="37"/>
      <c r="B57" s="15" t="s">
        <v>1086</v>
      </c>
      <c r="C57" s="35"/>
      <c r="D57" s="32"/>
      <c r="E57" s="32"/>
      <c r="F57" s="33"/>
    </row>
    <row r="58" spans="1:6">
      <c r="A58" s="37"/>
      <c r="B58" s="494" t="s">
        <v>2323</v>
      </c>
      <c r="C58" s="35"/>
      <c r="D58" s="32"/>
      <c r="E58" s="32"/>
      <c r="F58" s="33"/>
    </row>
    <row r="59" spans="1:6">
      <c r="A59" s="37"/>
      <c r="B59" s="15" t="s">
        <v>2324</v>
      </c>
      <c r="C59" s="35"/>
      <c r="D59" s="32"/>
      <c r="E59" s="32"/>
      <c r="F59" s="33"/>
    </row>
    <row r="60" spans="1:6">
      <c r="A60" s="37"/>
      <c r="B60" s="16" t="s">
        <v>1253</v>
      </c>
      <c r="C60" s="35"/>
      <c r="D60" s="311"/>
      <c r="E60" s="32"/>
      <c r="F60" s="33"/>
    </row>
    <row r="61" spans="1:6" ht="22.5">
      <c r="A61" s="37"/>
      <c r="B61" s="313" t="s">
        <v>1254</v>
      </c>
      <c r="C61" s="35"/>
      <c r="D61" s="311"/>
      <c r="E61" s="32"/>
      <c r="F61" s="33"/>
    </row>
    <row r="62" spans="1:6">
      <c r="A62" s="37"/>
      <c r="B62" s="16" t="s">
        <v>1088</v>
      </c>
      <c r="C62" s="35"/>
      <c r="D62" s="32"/>
      <c r="E62" s="32"/>
      <c r="F62" s="33"/>
    </row>
    <row r="63" spans="1:6">
      <c r="A63" s="37"/>
      <c r="B63" s="473" t="s">
        <v>2239</v>
      </c>
      <c r="C63" s="35"/>
      <c r="D63" s="32"/>
      <c r="E63" s="32"/>
      <c r="F63" s="33"/>
    </row>
    <row r="64" spans="1:6">
      <c r="A64" s="223"/>
      <c r="B64" s="313" t="s">
        <v>1255</v>
      </c>
      <c r="C64" s="35"/>
      <c r="D64" s="16"/>
      <c r="E64" s="32"/>
      <c r="F64" s="33"/>
    </row>
    <row r="65" spans="1:6">
      <c r="A65" s="37"/>
      <c r="B65" s="473" t="s">
        <v>2247</v>
      </c>
      <c r="C65" s="35"/>
      <c r="D65" s="312"/>
      <c r="E65" s="32"/>
      <c r="F65" s="33"/>
    </row>
    <row r="66" spans="1:6">
      <c r="A66" s="37"/>
      <c r="B66" s="473" t="s">
        <v>2242</v>
      </c>
      <c r="C66" s="35"/>
      <c r="D66" s="32"/>
      <c r="E66" s="32"/>
      <c r="F66" s="33"/>
    </row>
    <row r="67" spans="1:6">
      <c r="A67" s="37"/>
      <c r="B67" s="473" t="s">
        <v>2243</v>
      </c>
      <c r="C67" s="35"/>
      <c r="D67" s="32"/>
      <c r="E67" s="32"/>
      <c r="F67" s="33"/>
    </row>
    <row r="68" spans="1:6">
      <c r="A68" s="37"/>
      <c r="B68" s="473" t="s">
        <v>2244</v>
      </c>
      <c r="C68" s="35"/>
      <c r="D68" s="32"/>
      <c r="E68" s="32"/>
      <c r="F68" s="33"/>
    </row>
    <row r="69" spans="1:6">
      <c r="A69" s="37"/>
      <c r="B69" s="313" t="s">
        <v>1256</v>
      </c>
      <c r="C69" s="35"/>
      <c r="D69" s="312"/>
      <c r="E69" s="312"/>
      <c r="F69" s="33"/>
    </row>
    <row r="70" spans="1:6">
      <c r="A70" s="37"/>
      <c r="B70" s="16" t="s">
        <v>1089</v>
      </c>
      <c r="C70" s="35"/>
      <c r="D70" s="32"/>
      <c r="E70" s="32"/>
      <c r="F70" s="33"/>
    </row>
    <row r="71" spans="1:6">
      <c r="A71" s="37"/>
      <c r="B71" s="473" t="s">
        <v>2262</v>
      </c>
      <c r="C71" s="35"/>
      <c r="D71" s="32"/>
      <c r="E71" s="32"/>
      <c r="F71" s="33"/>
    </row>
    <row r="72" spans="1:6">
      <c r="A72" s="37"/>
      <c r="B72" s="16" t="s">
        <v>1091</v>
      </c>
      <c r="C72" s="35"/>
      <c r="D72" s="32"/>
      <c r="E72" s="32"/>
      <c r="F72" s="33"/>
    </row>
    <row r="73" spans="1:6">
      <c r="A73" s="37"/>
      <c r="B73" s="16" t="s">
        <v>1092</v>
      </c>
      <c r="C73" s="35"/>
      <c r="D73" s="32"/>
      <c r="E73" s="32"/>
      <c r="F73" s="33"/>
    </row>
    <row r="74" spans="1:6">
      <c r="A74" s="37"/>
      <c r="B74" s="16" t="s">
        <v>1093</v>
      </c>
      <c r="C74" s="35"/>
      <c r="D74" s="32"/>
      <c r="E74" s="32"/>
      <c r="F74" s="33"/>
    </row>
    <row r="75" spans="1:6">
      <c r="A75" s="37"/>
      <c r="B75" s="473" t="s">
        <v>2263</v>
      </c>
      <c r="C75" s="35"/>
      <c r="D75" s="32"/>
      <c r="E75" s="32"/>
      <c r="F75" s="33"/>
    </row>
    <row r="76" spans="1:6">
      <c r="A76" s="37"/>
      <c r="B76" s="15" t="s">
        <v>1094</v>
      </c>
      <c r="C76" s="35"/>
      <c r="D76" s="32"/>
      <c r="E76" s="32"/>
      <c r="F76" s="33"/>
    </row>
    <row r="77" spans="1:6">
      <c r="A77" s="37"/>
      <c r="B77" s="16" t="s">
        <v>1095</v>
      </c>
      <c r="C77" s="35"/>
      <c r="D77" s="32"/>
      <c r="E77" s="32"/>
      <c r="F77" s="33"/>
    </row>
    <row r="78" spans="1:6">
      <c r="A78" s="37"/>
      <c r="B78" s="16" t="s">
        <v>1096</v>
      </c>
      <c r="C78" s="35"/>
      <c r="D78" s="32"/>
      <c r="E78" s="32"/>
      <c r="F78" s="33"/>
    </row>
    <row r="79" spans="1:6">
      <c r="A79" s="37"/>
      <c r="B79" s="473" t="s">
        <v>2248</v>
      </c>
      <c r="C79" s="35"/>
      <c r="D79" s="32"/>
      <c r="E79" s="32"/>
      <c r="F79" s="33"/>
    </row>
    <row r="80" spans="1:6">
      <c r="A80" s="37"/>
      <c r="B80" s="16" t="s">
        <v>1097</v>
      </c>
      <c r="C80" s="35"/>
      <c r="D80" s="32"/>
      <c r="E80" s="32"/>
      <c r="F80" s="33"/>
    </row>
    <row r="81" spans="1:6">
      <c r="A81" s="37"/>
      <c r="B81" s="15" t="s">
        <v>1098</v>
      </c>
      <c r="C81" s="35"/>
      <c r="D81" s="32"/>
      <c r="E81" s="32"/>
      <c r="F81" s="33"/>
    </row>
    <row r="82" spans="1:6">
      <c r="A82" s="37"/>
      <c r="B82" s="16" t="s">
        <v>1099</v>
      </c>
      <c r="C82" s="35"/>
      <c r="D82" s="32"/>
      <c r="E82" s="32"/>
      <c r="F82" s="33"/>
    </row>
    <row r="83" spans="1:6">
      <c r="A83" s="37"/>
      <c r="B83" s="16" t="s">
        <v>1100</v>
      </c>
      <c r="C83" s="35"/>
      <c r="D83" s="32"/>
      <c r="E83" s="32"/>
      <c r="F83" s="33"/>
    </row>
    <row r="84" spans="1:6">
      <c r="A84" s="37"/>
      <c r="B84" s="15" t="s">
        <v>1101</v>
      </c>
      <c r="C84" s="35"/>
      <c r="D84" s="32"/>
      <c r="E84" s="32"/>
      <c r="F84" s="33"/>
    </row>
    <row r="85" spans="1:6">
      <c r="A85" s="37"/>
      <c r="B85" s="16" t="s">
        <v>1257</v>
      </c>
      <c r="C85" s="35"/>
      <c r="D85" s="32"/>
      <c r="E85" s="32"/>
      <c r="F85" s="33"/>
    </row>
    <row r="86" spans="1:6">
      <c r="A86" s="37"/>
      <c r="B86" s="16" t="s">
        <v>1102</v>
      </c>
      <c r="C86" s="35"/>
      <c r="D86" s="32"/>
      <c r="E86" s="32"/>
      <c r="F86" s="33"/>
    </row>
    <row r="87" spans="1:6">
      <c r="A87" s="37"/>
      <c r="B87" s="16" t="s">
        <v>1103</v>
      </c>
      <c r="C87" s="35"/>
      <c r="D87" s="32"/>
      <c r="E87" s="32"/>
      <c r="F87" s="33"/>
    </row>
    <row r="88" spans="1:6">
      <c r="A88" s="37"/>
      <c r="B88" s="15" t="s">
        <v>1104</v>
      </c>
      <c r="C88" s="35"/>
      <c r="D88" s="32"/>
      <c r="E88" s="32"/>
      <c r="F88" s="33"/>
    </row>
    <row r="89" spans="1:6">
      <c r="A89" s="37"/>
      <c r="B89" s="16" t="s">
        <v>1105</v>
      </c>
      <c r="C89" s="35"/>
      <c r="D89" s="32"/>
      <c r="E89" s="32"/>
      <c r="F89" s="33"/>
    </row>
    <row r="90" spans="1:6">
      <c r="A90" s="37"/>
      <c r="B90" s="473" t="s">
        <v>2257</v>
      </c>
      <c r="C90" s="35"/>
      <c r="D90" s="32"/>
      <c r="E90" s="32"/>
      <c r="F90" s="33"/>
    </row>
    <row r="91" spans="1:6" s="472" customFormat="1">
      <c r="A91" s="479"/>
      <c r="B91" s="473" t="s">
        <v>2258</v>
      </c>
      <c r="C91" s="478"/>
      <c r="D91" s="476"/>
      <c r="E91" s="476"/>
      <c r="F91" s="477"/>
    </row>
    <row r="92" spans="1:6">
      <c r="A92" s="37"/>
      <c r="B92" s="473" t="s">
        <v>2249</v>
      </c>
      <c r="C92" s="35"/>
      <c r="D92" s="32"/>
      <c r="E92" s="32"/>
      <c r="F92" s="33"/>
    </row>
    <row r="93" spans="1:6">
      <c r="A93" s="37"/>
      <c r="B93" s="15" t="s">
        <v>1106</v>
      </c>
      <c r="C93" s="35"/>
      <c r="D93" s="32"/>
      <c r="E93" s="32"/>
      <c r="F93" s="33"/>
    </row>
    <row r="94" spans="1:6">
      <c r="A94" s="37"/>
      <c r="B94" s="15" t="s">
        <v>1107</v>
      </c>
      <c r="C94" s="35"/>
      <c r="D94" s="32"/>
      <c r="E94" s="32"/>
      <c r="F94" s="33"/>
    </row>
    <row r="95" spans="1:6">
      <c r="A95" s="37"/>
      <c r="B95" s="15" t="s">
        <v>1108</v>
      </c>
      <c r="C95" s="35"/>
      <c r="D95" s="32"/>
      <c r="E95" s="32"/>
      <c r="F95" s="33"/>
    </row>
    <row r="96" spans="1:6">
      <c r="A96" s="37"/>
      <c r="B96" s="15" t="s">
        <v>2250</v>
      </c>
      <c r="C96" s="35"/>
      <c r="D96" s="32"/>
      <c r="E96" s="32"/>
      <c r="F96" s="33"/>
    </row>
    <row r="97" spans="1:6">
      <c r="A97" s="37"/>
      <c r="B97" s="15" t="s">
        <v>1109</v>
      </c>
      <c r="C97" s="35"/>
      <c r="D97" s="32"/>
      <c r="E97" s="32"/>
      <c r="F97" s="33"/>
    </row>
    <row r="98" spans="1:6">
      <c r="A98" s="37"/>
      <c r="B98" s="473" t="s">
        <v>2237</v>
      </c>
      <c r="C98" s="35"/>
      <c r="D98" s="32"/>
      <c r="E98" s="32"/>
      <c r="F98" s="33"/>
    </row>
    <row r="99" spans="1:6">
      <c r="A99" s="37"/>
      <c r="B99" s="15" t="s">
        <v>1110</v>
      </c>
      <c r="C99" s="35"/>
      <c r="D99" s="32"/>
      <c r="E99" s="32"/>
      <c r="F99" s="33"/>
    </row>
    <row r="100" spans="1:6">
      <c r="A100" s="37"/>
      <c r="B100" s="473" t="s">
        <v>2238</v>
      </c>
      <c r="C100" s="35"/>
      <c r="D100" s="32"/>
      <c r="E100" s="32"/>
      <c r="F100" s="33"/>
    </row>
    <row r="101" spans="1:6">
      <c r="A101" s="37"/>
      <c r="B101" s="15" t="s">
        <v>1111</v>
      </c>
      <c r="C101" s="35"/>
      <c r="D101" s="32"/>
      <c r="E101" s="32"/>
      <c r="F101" s="33"/>
    </row>
    <row r="102" spans="1:6">
      <c r="A102" s="23" t="s">
        <v>1112</v>
      </c>
      <c r="B102" s="20" t="s">
        <v>1258</v>
      </c>
      <c r="C102" s="24">
        <v>1</v>
      </c>
      <c r="D102" s="420"/>
      <c r="E102" s="26"/>
      <c r="F102" s="36">
        <f>+E102*C102</f>
        <v>0</v>
      </c>
    </row>
    <row r="103" spans="1:6">
      <c r="A103" s="37"/>
      <c r="B103" s="45" t="s">
        <v>1113</v>
      </c>
      <c r="C103" s="35"/>
      <c r="D103" s="32"/>
      <c r="E103" s="32"/>
      <c r="F103" s="33"/>
    </row>
    <row r="104" spans="1:6">
      <c r="A104" s="37"/>
      <c r="B104" s="307" t="s">
        <v>7</v>
      </c>
      <c r="C104" s="35"/>
      <c r="D104" s="32"/>
      <c r="E104" s="32"/>
      <c r="F104" s="33"/>
    </row>
    <row r="105" spans="1:6">
      <c r="A105" s="37"/>
      <c r="B105" s="15" t="s">
        <v>1083</v>
      </c>
      <c r="C105" s="35"/>
      <c r="D105" s="32"/>
      <c r="E105" s="32"/>
      <c r="F105" s="33"/>
    </row>
    <row r="106" spans="1:6">
      <c r="A106" s="37"/>
      <c r="B106" s="15" t="s">
        <v>1084</v>
      </c>
      <c r="C106" s="35"/>
      <c r="D106" s="32"/>
      <c r="E106" s="32"/>
      <c r="F106" s="33"/>
    </row>
    <row r="107" spans="1:6">
      <c r="A107" s="37"/>
      <c r="B107" s="15" t="s">
        <v>2003</v>
      </c>
      <c r="C107" s="35"/>
      <c r="D107" s="32"/>
      <c r="E107" s="32"/>
      <c r="F107" s="33"/>
    </row>
    <row r="108" spans="1:6">
      <c r="A108" s="37"/>
      <c r="B108" s="15" t="s">
        <v>2054</v>
      </c>
      <c r="C108" s="35"/>
      <c r="D108" s="32"/>
      <c r="E108" s="32"/>
      <c r="F108" s="33"/>
    </row>
    <row r="109" spans="1:6">
      <c r="A109" s="37"/>
      <c r="B109" s="15" t="s">
        <v>1114</v>
      </c>
      <c r="C109" s="35"/>
      <c r="D109" s="32"/>
      <c r="E109" s="32"/>
      <c r="F109" s="33"/>
    </row>
    <row r="110" spans="1:6" ht="22.5">
      <c r="A110" s="37"/>
      <c r="B110" s="311" t="s">
        <v>1259</v>
      </c>
      <c r="C110" s="35"/>
      <c r="D110" s="32"/>
      <c r="E110" s="32"/>
      <c r="F110" s="33"/>
    </row>
    <row r="111" spans="1:6">
      <c r="A111" s="37"/>
      <c r="B111" s="15" t="s">
        <v>1115</v>
      </c>
      <c r="C111" s="35"/>
      <c r="D111" s="312"/>
      <c r="E111" s="32"/>
      <c r="F111" s="33"/>
    </row>
    <row r="112" spans="1:6">
      <c r="A112" s="37"/>
      <c r="B112" s="16" t="s">
        <v>1116</v>
      </c>
      <c r="C112" s="35"/>
      <c r="D112" s="311"/>
      <c r="E112" s="32"/>
      <c r="F112" s="33"/>
    </row>
    <row r="113" spans="1:6">
      <c r="A113" s="37"/>
      <c r="B113" s="15" t="s">
        <v>2251</v>
      </c>
      <c r="C113" s="35"/>
      <c r="D113" s="311"/>
      <c r="E113" s="32"/>
      <c r="F113" s="33"/>
    </row>
    <row r="114" spans="1:6" s="227" customFormat="1" ht="22.5">
      <c r="A114" s="216"/>
      <c r="B114" s="418" t="s">
        <v>1260</v>
      </c>
      <c r="C114" s="210"/>
      <c r="D114" s="419"/>
      <c r="E114" s="212"/>
      <c r="F114" s="213"/>
    </row>
    <row r="115" spans="1:6">
      <c r="A115" s="37"/>
      <c r="B115" s="16" t="s">
        <v>1087</v>
      </c>
      <c r="C115" s="35"/>
      <c r="D115" s="311"/>
      <c r="E115" s="32"/>
      <c r="F115" s="33"/>
    </row>
    <row r="116" spans="1:6">
      <c r="A116" s="37"/>
      <c r="B116" s="16" t="s">
        <v>1088</v>
      </c>
      <c r="C116" s="35"/>
      <c r="D116" s="311"/>
      <c r="E116" s="32"/>
      <c r="F116" s="33"/>
    </row>
    <row r="117" spans="1:6">
      <c r="A117" s="37"/>
      <c r="B117" s="473" t="s">
        <v>2239</v>
      </c>
      <c r="C117" s="35"/>
      <c r="D117" s="311"/>
      <c r="E117" s="32"/>
      <c r="F117" s="33"/>
    </row>
    <row r="118" spans="1:6">
      <c r="A118" s="37"/>
      <c r="B118" s="473" t="s">
        <v>2240</v>
      </c>
      <c r="C118" s="35"/>
      <c r="D118" s="311"/>
      <c r="E118" s="32"/>
      <c r="F118" s="33"/>
    </row>
    <row r="119" spans="1:6">
      <c r="A119" s="37"/>
      <c r="B119" s="313" t="s">
        <v>1261</v>
      </c>
      <c r="C119" s="35"/>
      <c r="D119" s="312"/>
      <c r="E119" s="312"/>
      <c r="F119" s="33"/>
    </row>
    <row r="120" spans="1:6">
      <c r="A120" s="37"/>
      <c r="B120" s="313" t="s">
        <v>1262</v>
      </c>
      <c r="C120" s="35"/>
      <c r="D120" s="311"/>
      <c r="E120" s="16"/>
      <c r="F120" s="33"/>
    </row>
    <row r="121" spans="1:6">
      <c r="A121" s="37"/>
      <c r="B121" s="473" t="s">
        <v>2241</v>
      </c>
      <c r="C121" s="35"/>
      <c r="D121" s="311"/>
      <c r="E121" s="32"/>
      <c r="F121" s="33"/>
    </row>
    <row r="122" spans="1:6">
      <c r="A122" s="37"/>
      <c r="B122" s="473" t="s">
        <v>2242</v>
      </c>
      <c r="C122" s="35"/>
      <c r="D122" s="32"/>
      <c r="E122" s="32"/>
      <c r="F122" s="33"/>
    </row>
    <row r="123" spans="1:6">
      <c r="A123" s="37"/>
      <c r="B123" s="473" t="s">
        <v>2264</v>
      </c>
      <c r="C123" s="35"/>
      <c r="D123" s="32"/>
      <c r="E123" s="32"/>
      <c r="F123" s="33"/>
    </row>
    <row r="124" spans="1:6">
      <c r="A124" s="37"/>
      <c r="B124" s="473" t="s">
        <v>2244</v>
      </c>
      <c r="C124" s="35"/>
      <c r="D124" s="32"/>
      <c r="E124" s="32"/>
      <c r="F124" s="33"/>
    </row>
    <row r="125" spans="1:6">
      <c r="A125" s="37"/>
      <c r="B125" s="473" t="s">
        <v>2245</v>
      </c>
      <c r="C125" s="35"/>
      <c r="D125" s="32"/>
      <c r="E125" s="32"/>
      <c r="F125" s="33"/>
    </row>
    <row r="126" spans="1:6">
      <c r="A126" s="37"/>
      <c r="B126" s="15" t="s">
        <v>2246</v>
      </c>
      <c r="C126" s="35"/>
      <c r="D126" s="32"/>
      <c r="E126" s="32"/>
      <c r="F126" s="33"/>
    </row>
    <row r="127" spans="1:6">
      <c r="A127" s="37"/>
      <c r="B127" s="16" t="s">
        <v>1089</v>
      </c>
      <c r="C127" s="35"/>
      <c r="D127" s="32"/>
      <c r="E127" s="32"/>
      <c r="F127" s="33"/>
    </row>
    <row r="128" spans="1:6">
      <c r="A128" s="37"/>
      <c r="B128" s="16" t="s">
        <v>1090</v>
      </c>
      <c r="C128" s="35"/>
      <c r="D128" s="32"/>
      <c r="E128" s="32"/>
      <c r="F128" s="33"/>
    </row>
    <row r="129" spans="1:6">
      <c r="A129" s="37"/>
      <c r="B129" s="16" t="s">
        <v>1091</v>
      </c>
      <c r="C129" s="35"/>
      <c r="D129" s="32"/>
      <c r="E129" s="32"/>
      <c r="F129" s="33"/>
    </row>
    <row r="130" spans="1:6">
      <c r="A130" s="37"/>
      <c r="B130" s="16" t="s">
        <v>1092</v>
      </c>
      <c r="C130" s="35"/>
      <c r="D130" s="32"/>
      <c r="E130" s="32"/>
      <c r="F130" s="33"/>
    </row>
    <row r="131" spans="1:6">
      <c r="A131" s="37"/>
      <c r="B131" s="16" t="s">
        <v>1093</v>
      </c>
      <c r="C131" s="35"/>
      <c r="D131" s="32"/>
      <c r="E131" s="32"/>
      <c r="F131" s="33"/>
    </row>
    <row r="132" spans="1:6">
      <c r="A132" s="37"/>
      <c r="B132" s="473" t="s">
        <v>2265</v>
      </c>
      <c r="C132" s="35"/>
      <c r="D132" s="32"/>
      <c r="E132" s="32"/>
      <c r="F132" s="33"/>
    </row>
    <row r="133" spans="1:6">
      <c r="A133" s="37"/>
      <c r="B133" s="15" t="s">
        <v>1117</v>
      </c>
      <c r="C133" s="35"/>
      <c r="D133" s="32"/>
      <c r="E133" s="32"/>
      <c r="F133" s="33"/>
    </row>
    <row r="134" spans="1:6">
      <c r="A134" s="37"/>
      <c r="B134" s="16" t="s">
        <v>1095</v>
      </c>
      <c r="C134" s="35"/>
      <c r="D134" s="32"/>
      <c r="E134" s="32"/>
      <c r="F134" s="33"/>
    </row>
    <row r="135" spans="1:6">
      <c r="A135" s="37"/>
      <c r="B135" s="16" t="s">
        <v>1096</v>
      </c>
      <c r="C135" s="35"/>
      <c r="D135" s="32"/>
      <c r="E135" s="32"/>
      <c r="F135" s="33"/>
    </row>
    <row r="136" spans="1:6">
      <c r="A136" s="37"/>
      <c r="B136" s="473" t="s">
        <v>2248</v>
      </c>
      <c r="C136" s="35"/>
      <c r="D136" s="32"/>
      <c r="E136" s="32"/>
      <c r="F136" s="33"/>
    </row>
    <row r="137" spans="1:6">
      <c r="A137" s="37"/>
      <c r="B137" s="16" t="s">
        <v>1118</v>
      </c>
      <c r="C137" s="35"/>
      <c r="D137" s="32"/>
      <c r="E137" s="32"/>
      <c r="F137" s="33"/>
    </row>
    <row r="138" spans="1:6">
      <c r="A138" s="37"/>
      <c r="B138" s="15" t="s">
        <v>1119</v>
      </c>
      <c r="C138" s="35"/>
      <c r="D138" s="32"/>
      <c r="E138" s="32"/>
      <c r="F138" s="33"/>
    </row>
    <row r="139" spans="1:6">
      <c r="A139" s="37"/>
      <c r="B139" s="16" t="s">
        <v>1099</v>
      </c>
      <c r="C139" s="35"/>
      <c r="D139" s="32"/>
      <c r="E139" s="32"/>
      <c r="F139" s="33"/>
    </row>
    <row r="140" spans="1:6">
      <c r="A140" s="37"/>
      <c r="B140" s="16" t="s">
        <v>1120</v>
      </c>
      <c r="C140" s="35"/>
      <c r="D140" s="32"/>
      <c r="E140" s="32"/>
      <c r="F140" s="33"/>
    </row>
    <row r="141" spans="1:6">
      <c r="A141" s="37"/>
      <c r="B141" s="15" t="s">
        <v>1121</v>
      </c>
      <c r="C141" s="35"/>
      <c r="D141" s="32"/>
      <c r="E141" s="32"/>
      <c r="F141" s="33"/>
    </row>
    <row r="142" spans="1:6">
      <c r="A142" s="37"/>
      <c r="B142" s="16" t="s">
        <v>1263</v>
      </c>
      <c r="C142" s="35"/>
      <c r="D142" s="32"/>
      <c r="E142" s="32"/>
      <c r="F142" s="33"/>
    </row>
    <row r="143" spans="1:6">
      <c r="A143" s="37"/>
      <c r="B143" s="16" t="s">
        <v>1102</v>
      </c>
      <c r="C143" s="35"/>
      <c r="D143" s="32"/>
      <c r="E143" s="32"/>
      <c r="F143" s="33"/>
    </row>
    <row r="144" spans="1:6">
      <c r="A144" s="37"/>
      <c r="B144" s="16" t="s">
        <v>1103</v>
      </c>
      <c r="C144" s="35"/>
      <c r="D144" s="32"/>
      <c r="E144" s="32"/>
      <c r="F144" s="33"/>
    </row>
    <row r="145" spans="1:6">
      <c r="A145" s="37"/>
      <c r="B145" s="15" t="s">
        <v>1104</v>
      </c>
      <c r="C145" s="35"/>
      <c r="D145" s="32"/>
      <c r="E145" s="32"/>
      <c r="F145" s="33"/>
    </row>
    <row r="146" spans="1:6">
      <c r="A146" s="37"/>
      <c r="B146" s="16" t="s">
        <v>1105</v>
      </c>
      <c r="C146" s="35"/>
      <c r="D146" s="32"/>
      <c r="E146" s="32"/>
      <c r="F146" s="33"/>
    </row>
    <row r="147" spans="1:6">
      <c r="A147" s="37"/>
      <c r="B147" s="473" t="s">
        <v>2257</v>
      </c>
      <c r="C147" s="35"/>
      <c r="D147" s="32"/>
      <c r="E147" s="32"/>
      <c r="F147" s="33"/>
    </row>
    <row r="148" spans="1:6" s="472" customFormat="1">
      <c r="A148" s="479"/>
      <c r="B148" s="473" t="s">
        <v>2258</v>
      </c>
      <c r="C148" s="478"/>
      <c r="D148" s="476"/>
      <c r="E148" s="476"/>
      <c r="F148" s="477"/>
    </row>
    <row r="149" spans="1:6">
      <c r="A149" s="37"/>
      <c r="B149" s="473" t="s">
        <v>2249</v>
      </c>
      <c r="C149" s="35"/>
      <c r="D149" s="32"/>
      <c r="E149" s="32"/>
      <c r="F149" s="33"/>
    </row>
    <row r="150" spans="1:6">
      <c r="A150" s="37"/>
      <c r="B150" s="15" t="s">
        <v>1106</v>
      </c>
      <c r="C150" s="35"/>
      <c r="D150" s="32"/>
      <c r="E150" s="32"/>
      <c r="F150" s="33"/>
    </row>
    <row r="151" spans="1:6">
      <c r="A151" s="37"/>
      <c r="B151" s="15" t="s">
        <v>1107</v>
      </c>
      <c r="C151" s="35"/>
      <c r="D151" s="32"/>
      <c r="E151" s="32"/>
      <c r="F151" s="33"/>
    </row>
    <row r="152" spans="1:6">
      <c r="A152" s="37"/>
      <c r="B152" s="15" t="s">
        <v>1108</v>
      </c>
      <c r="C152" s="35"/>
      <c r="D152" s="32"/>
      <c r="E152" s="32"/>
      <c r="F152" s="33"/>
    </row>
    <row r="153" spans="1:6">
      <c r="A153" s="37"/>
      <c r="B153" s="473" t="s">
        <v>2252</v>
      </c>
      <c r="C153" s="35"/>
      <c r="D153" s="32"/>
      <c r="E153" s="32"/>
      <c r="F153" s="33"/>
    </row>
    <row r="154" spans="1:6">
      <c r="A154" s="37"/>
      <c r="B154" s="15" t="s">
        <v>1122</v>
      </c>
      <c r="C154" s="35"/>
      <c r="D154" s="32"/>
      <c r="E154" s="32"/>
      <c r="F154" s="33"/>
    </row>
    <row r="155" spans="1:6">
      <c r="A155" s="37"/>
      <c r="B155" s="473" t="s">
        <v>2266</v>
      </c>
      <c r="C155" s="35"/>
      <c r="D155" s="32"/>
      <c r="E155" s="32"/>
      <c r="F155" s="33"/>
    </row>
    <row r="156" spans="1:6">
      <c r="A156" s="37"/>
      <c r="B156" s="15" t="s">
        <v>1110</v>
      </c>
      <c r="C156" s="35"/>
      <c r="D156" s="32"/>
      <c r="E156" s="32"/>
      <c r="F156" s="33"/>
    </row>
    <row r="157" spans="1:6">
      <c r="A157" s="37"/>
      <c r="B157" s="473" t="s">
        <v>2267</v>
      </c>
      <c r="C157" s="35"/>
      <c r="D157" s="32"/>
      <c r="E157" s="32"/>
      <c r="F157" s="33"/>
    </row>
    <row r="158" spans="1:6">
      <c r="A158" s="50"/>
      <c r="B158" s="22" t="s">
        <v>1111</v>
      </c>
      <c r="C158" s="51"/>
      <c r="D158" s="28"/>
      <c r="E158" s="28"/>
      <c r="F158" s="42"/>
    </row>
    <row r="159" spans="1:6">
      <c r="A159" s="25" t="s">
        <v>1123</v>
      </c>
      <c r="B159" s="25" t="s">
        <v>1264</v>
      </c>
      <c r="C159" s="24">
        <v>2</v>
      </c>
      <c r="D159" s="420"/>
      <c r="E159" s="26"/>
      <c r="F159" s="36">
        <f>+E159*C159</f>
        <v>0</v>
      </c>
    </row>
    <row r="160" spans="1:6">
      <c r="A160" s="15"/>
      <c r="B160" s="45" t="s">
        <v>579</v>
      </c>
      <c r="C160" s="35"/>
      <c r="D160" s="32"/>
      <c r="E160" s="32"/>
      <c r="F160" s="33"/>
    </row>
    <row r="161" spans="1:6">
      <c r="A161" s="15"/>
      <c r="B161" s="15" t="s">
        <v>7</v>
      </c>
      <c r="C161" s="312"/>
      <c r="D161" s="32"/>
      <c r="E161" s="32"/>
      <c r="F161" s="33"/>
    </row>
    <row r="162" spans="1:6">
      <c r="A162" s="15"/>
      <c r="B162" s="15" t="s">
        <v>1124</v>
      </c>
      <c r="C162" s="312"/>
      <c r="D162" s="32"/>
      <c r="E162" s="32"/>
      <c r="F162" s="33"/>
    </row>
    <row r="163" spans="1:6">
      <c r="A163" s="15"/>
      <c r="B163" s="16" t="s">
        <v>1125</v>
      </c>
      <c r="C163" s="312"/>
      <c r="D163" s="32"/>
      <c r="E163" s="32"/>
      <c r="F163" s="33"/>
    </row>
    <row r="164" spans="1:6">
      <c r="A164" s="15"/>
      <c r="B164" s="15" t="s">
        <v>1126</v>
      </c>
      <c r="C164" s="312"/>
      <c r="D164" s="32"/>
      <c r="E164" s="32"/>
      <c r="F164" s="33"/>
    </row>
    <row r="165" spans="1:6">
      <c r="A165" s="15"/>
      <c r="B165" s="16" t="s">
        <v>1127</v>
      </c>
      <c r="C165" s="312"/>
      <c r="D165" s="32"/>
      <c r="E165" s="32"/>
      <c r="F165" s="33"/>
    </row>
    <row r="166" spans="1:6">
      <c r="A166" s="15"/>
      <c r="B166" s="15" t="s">
        <v>1128</v>
      </c>
      <c r="C166" s="312"/>
      <c r="D166" s="32"/>
      <c r="E166" s="32"/>
      <c r="F166" s="33"/>
    </row>
    <row r="167" spans="1:6">
      <c r="A167" s="15"/>
      <c r="B167" s="16" t="s">
        <v>1129</v>
      </c>
      <c r="C167" s="312"/>
      <c r="D167" s="32"/>
      <c r="E167" s="32"/>
      <c r="F167" s="33"/>
    </row>
    <row r="168" spans="1:6">
      <c r="A168" s="15"/>
      <c r="B168" s="15" t="s">
        <v>1130</v>
      </c>
      <c r="C168" s="312"/>
      <c r="D168" s="32"/>
      <c r="E168" s="32"/>
      <c r="F168" s="33"/>
    </row>
    <row r="169" spans="1:6">
      <c r="A169" s="15"/>
      <c r="B169" s="15" t="s">
        <v>1131</v>
      </c>
      <c r="C169" s="312"/>
      <c r="D169" s="32"/>
      <c r="E169" s="32"/>
      <c r="F169" s="33"/>
    </row>
    <row r="170" spans="1:6">
      <c r="A170" s="15"/>
      <c r="B170" s="15" t="s">
        <v>1132</v>
      </c>
      <c r="C170" s="312"/>
      <c r="D170" s="32"/>
      <c r="E170" s="32"/>
      <c r="F170" s="33"/>
    </row>
    <row r="171" spans="1:6">
      <c r="A171" s="15"/>
      <c r="B171" s="15" t="s">
        <v>1133</v>
      </c>
      <c r="C171" s="312"/>
      <c r="D171" s="32"/>
      <c r="E171" s="32"/>
      <c r="F171" s="33"/>
    </row>
    <row r="172" spans="1:6">
      <c r="A172" s="15"/>
      <c r="B172" s="16" t="s">
        <v>1134</v>
      </c>
      <c r="C172" s="312"/>
      <c r="D172" s="32"/>
      <c r="E172" s="32"/>
      <c r="F172" s="33"/>
    </row>
    <row r="173" spans="1:6">
      <c r="A173" s="15"/>
      <c r="B173" s="16" t="s">
        <v>1135</v>
      </c>
      <c r="C173" s="312"/>
      <c r="D173" s="32"/>
      <c r="E173" s="32"/>
      <c r="F173" s="33"/>
    </row>
    <row r="174" spans="1:6">
      <c r="A174" s="15"/>
      <c r="B174" s="16" t="s">
        <v>1136</v>
      </c>
      <c r="C174" s="312"/>
      <c r="D174" s="32"/>
      <c r="E174" s="32"/>
      <c r="F174" s="33"/>
    </row>
    <row r="175" spans="1:6">
      <c r="A175" s="15"/>
      <c r="B175" s="16" t="s">
        <v>1137</v>
      </c>
      <c r="C175" s="312"/>
      <c r="D175" s="32"/>
      <c r="E175" s="32"/>
      <c r="F175" s="33"/>
    </row>
    <row r="176" spans="1:6">
      <c r="A176" s="15"/>
      <c r="B176" s="16" t="s">
        <v>2004</v>
      </c>
      <c r="C176" s="312"/>
      <c r="D176" s="32"/>
      <c r="E176" s="32"/>
      <c r="F176" s="33"/>
    </row>
    <row r="177" spans="1:6">
      <c r="A177" s="15"/>
      <c r="B177" s="16" t="s">
        <v>1138</v>
      </c>
      <c r="C177" s="312"/>
      <c r="D177" s="32"/>
      <c r="E177" s="32"/>
      <c r="F177" s="33"/>
    </row>
    <row r="178" spans="1:6">
      <c r="A178" s="15"/>
      <c r="B178" s="16" t="s">
        <v>1139</v>
      </c>
      <c r="C178" s="312"/>
      <c r="D178" s="32"/>
      <c r="E178" s="32"/>
      <c r="F178" s="33"/>
    </row>
    <row r="179" spans="1:6">
      <c r="A179" s="15"/>
      <c r="B179" s="16" t="s">
        <v>1140</v>
      </c>
      <c r="C179" s="312"/>
      <c r="D179" s="32"/>
      <c r="E179" s="32"/>
      <c r="F179" s="33"/>
    </row>
    <row r="180" spans="1:6">
      <c r="A180" s="15"/>
      <c r="B180" s="16" t="s">
        <v>1141</v>
      </c>
      <c r="C180" s="312"/>
      <c r="D180" s="32"/>
      <c r="E180" s="32"/>
      <c r="F180" s="33"/>
    </row>
    <row r="181" spans="1:6">
      <c r="A181" s="15"/>
      <c r="B181" s="15" t="s">
        <v>1142</v>
      </c>
      <c r="C181" s="312"/>
      <c r="D181" s="32"/>
      <c r="E181" s="32"/>
      <c r="F181" s="33"/>
    </row>
    <row r="182" spans="1:6">
      <c r="A182" s="15"/>
      <c r="B182" s="15" t="s">
        <v>1143</v>
      </c>
      <c r="C182" s="312"/>
      <c r="D182" s="32"/>
      <c r="E182" s="32"/>
      <c r="F182" s="33"/>
    </row>
    <row r="183" spans="1:6">
      <c r="A183" s="15"/>
      <c r="B183" s="15" t="s">
        <v>1144</v>
      </c>
      <c r="C183" s="312"/>
      <c r="D183" s="32"/>
      <c r="E183" s="32"/>
      <c r="F183" s="33"/>
    </row>
    <row r="184" spans="1:6">
      <c r="A184" s="15"/>
      <c r="B184" s="15" t="s">
        <v>1145</v>
      </c>
      <c r="C184" s="312"/>
      <c r="D184" s="32"/>
      <c r="E184" s="32"/>
      <c r="F184" s="33"/>
    </row>
    <row r="185" spans="1:6">
      <c r="A185" s="15"/>
      <c r="B185" s="15" t="s">
        <v>1146</v>
      </c>
      <c r="C185" s="312"/>
      <c r="D185" s="32"/>
      <c r="E185" s="32"/>
      <c r="F185" s="33"/>
    </row>
    <row r="186" spans="1:6">
      <c r="A186" s="15"/>
      <c r="B186" s="15" t="s">
        <v>1147</v>
      </c>
      <c r="C186" s="312"/>
      <c r="D186" s="32"/>
      <c r="E186" s="32"/>
      <c r="F186" s="33"/>
    </row>
    <row r="187" spans="1:6">
      <c r="A187" s="15"/>
      <c r="B187" s="15" t="s">
        <v>1148</v>
      </c>
      <c r="C187" s="312"/>
      <c r="D187" s="32"/>
      <c r="E187" s="32"/>
      <c r="F187" s="33"/>
    </row>
    <row r="188" spans="1:6">
      <c r="A188" s="15"/>
      <c r="B188" s="15" t="s">
        <v>1149</v>
      </c>
      <c r="C188" s="312"/>
      <c r="D188" s="32"/>
      <c r="E188" s="32"/>
      <c r="F188" s="33"/>
    </row>
    <row r="189" spans="1:6">
      <c r="A189" s="15"/>
      <c r="B189" s="15" t="s">
        <v>1150</v>
      </c>
      <c r="C189" s="312"/>
      <c r="D189" s="32"/>
      <c r="E189" s="32"/>
      <c r="F189" s="33"/>
    </row>
    <row r="190" spans="1:6">
      <c r="A190" s="15"/>
      <c r="B190" s="15" t="s">
        <v>1151</v>
      </c>
      <c r="C190" s="312"/>
      <c r="D190" s="32"/>
      <c r="E190" s="32"/>
      <c r="F190" s="33"/>
    </row>
    <row r="191" spans="1:6">
      <c r="A191" s="15"/>
      <c r="B191" s="15" t="s">
        <v>1152</v>
      </c>
      <c r="C191" s="312"/>
      <c r="D191" s="32"/>
      <c r="E191" s="32"/>
      <c r="F191" s="33"/>
    </row>
    <row r="192" spans="1:6">
      <c r="A192" s="15"/>
      <c r="B192" s="15" t="s">
        <v>2259</v>
      </c>
      <c r="C192" s="312"/>
      <c r="D192" s="32"/>
      <c r="E192" s="32"/>
      <c r="F192" s="33"/>
    </row>
    <row r="193" spans="1:6">
      <c r="A193" s="15"/>
      <c r="B193" s="15" t="s">
        <v>1153</v>
      </c>
      <c r="C193" s="312"/>
      <c r="D193" s="32"/>
      <c r="E193" s="32"/>
      <c r="F193" s="33"/>
    </row>
    <row r="194" spans="1:6">
      <c r="A194" s="15"/>
      <c r="B194" s="15" t="s">
        <v>1154</v>
      </c>
      <c r="C194" s="312"/>
      <c r="D194" s="32"/>
      <c r="E194" s="32"/>
      <c r="F194" s="33"/>
    </row>
    <row r="195" spans="1:6">
      <c r="A195" s="15"/>
      <c r="B195" s="15" t="s">
        <v>1155</v>
      </c>
      <c r="C195" s="312"/>
      <c r="D195" s="32"/>
      <c r="E195" s="32"/>
      <c r="F195" s="33"/>
    </row>
    <row r="196" spans="1:6">
      <c r="A196" s="15"/>
      <c r="B196" s="15" t="s">
        <v>1156</v>
      </c>
      <c r="C196" s="312"/>
      <c r="D196" s="32"/>
      <c r="E196" s="32"/>
      <c r="F196" s="33"/>
    </row>
    <row r="197" spans="1:6">
      <c r="A197" s="15"/>
      <c r="B197" s="15" t="s">
        <v>2260</v>
      </c>
      <c r="C197" s="312"/>
      <c r="D197" s="32"/>
      <c r="E197" s="32"/>
      <c r="F197" s="33"/>
    </row>
    <row r="198" spans="1:6">
      <c r="A198" s="15"/>
      <c r="B198" s="15" t="s">
        <v>1157</v>
      </c>
      <c r="C198" s="312"/>
      <c r="D198" s="32"/>
      <c r="E198" s="32"/>
      <c r="F198" s="33"/>
    </row>
    <row r="199" spans="1:6">
      <c r="A199" s="15"/>
      <c r="B199" s="15" t="s">
        <v>1158</v>
      </c>
      <c r="C199" s="312"/>
      <c r="D199" s="32"/>
      <c r="E199" s="32"/>
      <c r="F199" s="33"/>
    </row>
    <row r="200" spans="1:6">
      <c r="A200" s="15"/>
      <c r="B200" s="15" t="s">
        <v>1159</v>
      </c>
      <c r="C200" s="312"/>
      <c r="D200" s="32"/>
      <c r="E200" s="32"/>
      <c r="F200" s="33"/>
    </row>
    <row r="201" spans="1:6">
      <c r="A201" s="15"/>
      <c r="B201" s="15" t="s">
        <v>1160</v>
      </c>
      <c r="C201" s="312"/>
      <c r="D201" s="32"/>
      <c r="E201" s="32"/>
      <c r="F201" s="33"/>
    </row>
    <row r="202" spans="1:6">
      <c r="A202" s="15"/>
      <c r="B202" s="15" t="s">
        <v>1161</v>
      </c>
      <c r="C202" s="312"/>
      <c r="D202" s="32"/>
      <c r="E202" s="32"/>
      <c r="F202" s="33"/>
    </row>
    <row r="203" spans="1:6">
      <c r="A203" s="15"/>
      <c r="B203" s="15" t="s">
        <v>1162</v>
      </c>
      <c r="C203" s="312"/>
      <c r="D203" s="32"/>
      <c r="E203" s="32"/>
      <c r="F203" s="33"/>
    </row>
    <row r="204" spans="1:6">
      <c r="A204" s="15"/>
      <c r="B204" s="15" t="s">
        <v>1163</v>
      </c>
      <c r="C204" s="312"/>
      <c r="D204" s="32"/>
      <c r="E204" s="32"/>
      <c r="F204" s="33"/>
    </row>
    <row r="205" spans="1:6">
      <c r="A205" s="15"/>
      <c r="B205" s="15" t="s">
        <v>1164</v>
      </c>
      <c r="C205" s="312"/>
      <c r="D205" s="32"/>
      <c r="E205" s="32"/>
      <c r="F205" s="33"/>
    </row>
    <row r="206" spans="1:6">
      <c r="A206" s="22"/>
      <c r="B206" s="22" t="s">
        <v>1165</v>
      </c>
      <c r="C206" s="27"/>
      <c r="D206" s="28"/>
      <c r="E206" s="28"/>
      <c r="F206" s="42"/>
    </row>
    <row r="207" spans="1:6" ht="22.5" customHeight="1">
      <c r="A207" s="314" t="s">
        <v>1169</v>
      </c>
      <c r="B207" s="137" t="s">
        <v>1265</v>
      </c>
      <c r="C207" s="148">
        <v>16</v>
      </c>
      <c r="D207" s="445"/>
      <c r="E207" s="138"/>
      <c r="F207" s="36">
        <f>+E207*C207</f>
        <v>0</v>
      </c>
    </row>
    <row r="208" spans="1:6">
      <c r="A208" s="15"/>
      <c r="B208" s="64" t="s">
        <v>829</v>
      </c>
      <c r="C208" s="35"/>
      <c r="D208" s="32"/>
      <c r="E208" s="32"/>
      <c r="F208" s="33"/>
    </row>
    <row r="209" spans="1:6">
      <c r="A209" s="15"/>
      <c r="B209" s="15" t="s">
        <v>7</v>
      </c>
      <c r="C209" s="35"/>
      <c r="D209" s="32"/>
      <c r="E209" s="32"/>
      <c r="F209" s="33"/>
    </row>
    <row r="210" spans="1:6">
      <c r="A210" s="15"/>
      <c r="B210" s="15" t="s">
        <v>1170</v>
      </c>
      <c r="C210" s="35"/>
      <c r="D210" s="32"/>
      <c r="E210" s="32"/>
      <c r="F210" s="33"/>
    </row>
    <row r="211" spans="1:6">
      <c r="A211" s="15"/>
      <c r="B211" s="49" t="s">
        <v>1266</v>
      </c>
      <c r="C211" s="35"/>
      <c r="D211" s="32"/>
      <c r="E211" s="32"/>
      <c r="F211" s="33"/>
    </row>
    <row r="212" spans="1:6">
      <c r="A212" s="15"/>
      <c r="B212" s="112" t="s">
        <v>1267</v>
      </c>
      <c r="C212" s="35"/>
      <c r="D212" s="32"/>
      <c r="E212" s="32"/>
      <c r="F212" s="33"/>
    </row>
    <row r="213" spans="1:6">
      <c r="A213" s="15"/>
      <c r="B213" s="49" t="s">
        <v>1171</v>
      </c>
      <c r="C213" s="35"/>
      <c r="D213" s="32"/>
      <c r="E213" s="32"/>
      <c r="F213" s="33"/>
    </row>
    <row r="214" spans="1:6">
      <c r="A214" s="15"/>
      <c r="B214" s="112" t="s">
        <v>1128</v>
      </c>
      <c r="C214" s="35"/>
      <c r="D214" s="32"/>
      <c r="E214" s="32"/>
      <c r="F214" s="33"/>
    </row>
    <row r="215" spans="1:6">
      <c r="A215" s="15"/>
      <c r="B215" s="49" t="s">
        <v>1129</v>
      </c>
      <c r="C215" s="35"/>
      <c r="D215" s="32"/>
      <c r="E215" s="32"/>
      <c r="F215" s="33"/>
    </row>
    <row r="216" spans="1:6">
      <c r="A216" s="15"/>
      <c r="B216" s="112" t="s">
        <v>1130</v>
      </c>
      <c r="C216" s="35"/>
      <c r="D216" s="32"/>
      <c r="E216" s="32"/>
      <c r="F216" s="33"/>
    </row>
    <row r="217" spans="1:6">
      <c r="A217" s="15"/>
      <c r="B217" s="112" t="s">
        <v>1131</v>
      </c>
      <c r="C217" s="35"/>
      <c r="D217" s="32"/>
      <c r="E217" s="32"/>
      <c r="F217" s="33"/>
    </row>
    <row r="218" spans="1:6">
      <c r="A218" s="15"/>
      <c r="B218" s="112" t="s">
        <v>1132</v>
      </c>
      <c r="C218" s="35"/>
      <c r="D218" s="32"/>
      <c r="E218" s="32"/>
      <c r="F218" s="33"/>
    </row>
    <row r="219" spans="1:6">
      <c r="A219" s="15"/>
      <c r="B219" s="40" t="s">
        <v>1133</v>
      </c>
      <c r="C219" s="35"/>
      <c r="D219" s="32"/>
      <c r="E219" s="32"/>
      <c r="F219" s="33"/>
    </row>
    <row r="220" spans="1:6">
      <c r="A220" s="15"/>
      <c r="B220" s="49" t="s">
        <v>1172</v>
      </c>
      <c r="C220" s="35"/>
      <c r="D220" s="32"/>
      <c r="E220" s="32"/>
      <c r="F220" s="33"/>
    </row>
    <row r="221" spans="1:6">
      <c r="A221" s="15"/>
      <c r="B221" s="49" t="s">
        <v>1136</v>
      </c>
      <c r="C221" s="35"/>
      <c r="D221" s="32"/>
      <c r="E221" s="32"/>
      <c r="F221" s="33"/>
    </row>
    <row r="222" spans="1:6">
      <c r="A222" s="15"/>
      <c r="B222" s="16" t="s">
        <v>1137</v>
      </c>
      <c r="C222" s="35"/>
      <c r="D222" s="32"/>
      <c r="E222" s="32"/>
      <c r="F222" s="33"/>
    </row>
    <row r="223" spans="1:6">
      <c r="A223" s="15"/>
      <c r="B223" s="480" t="s">
        <v>2261</v>
      </c>
      <c r="C223" s="35"/>
      <c r="D223" s="32"/>
      <c r="E223" s="32"/>
      <c r="F223" s="33"/>
    </row>
    <row r="224" spans="1:6">
      <c r="A224" s="15"/>
      <c r="B224" s="480" t="s">
        <v>1138</v>
      </c>
      <c r="C224" s="35"/>
      <c r="D224" s="32"/>
      <c r="E224" s="32"/>
      <c r="F224" s="33"/>
    </row>
    <row r="225" spans="1:6">
      <c r="A225" s="15"/>
      <c r="B225" s="49" t="s">
        <v>1139</v>
      </c>
      <c r="C225" s="35"/>
      <c r="D225" s="32"/>
      <c r="E225" s="32"/>
      <c r="F225" s="33"/>
    </row>
    <row r="226" spans="1:6">
      <c r="A226" s="15"/>
      <c r="B226" s="49" t="s">
        <v>1140</v>
      </c>
      <c r="C226" s="35"/>
      <c r="D226" s="32"/>
      <c r="E226" s="32"/>
      <c r="F226" s="33"/>
    </row>
    <row r="227" spans="1:6">
      <c r="A227" s="15"/>
      <c r="B227" s="49" t="s">
        <v>1141</v>
      </c>
      <c r="C227" s="35"/>
      <c r="D227" s="32"/>
      <c r="E227" s="32"/>
      <c r="F227" s="33"/>
    </row>
    <row r="228" spans="1:6">
      <c r="A228" s="15"/>
      <c r="B228" s="41" t="s">
        <v>1142</v>
      </c>
      <c r="C228" s="35"/>
      <c r="D228" s="32"/>
      <c r="E228" s="32"/>
      <c r="F228" s="33"/>
    </row>
    <row r="229" spans="1:6">
      <c r="A229" s="15"/>
      <c r="B229" s="41" t="s">
        <v>2121</v>
      </c>
      <c r="C229" s="35"/>
      <c r="D229" s="32"/>
      <c r="E229" s="32"/>
      <c r="F229" s="33"/>
    </row>
    <row r="230" spans="1:6">
      <c r="A230" s="15"/>
      <c r="B230" s="49" t="s">
        <v>2005</v>
      </c>
      <c r="C230" s="35"/>
      <c r="D230" s="32"/>
      <c r="E230" s="32"/>
      <c r="F230" s="33"/>
    </row>
    <row r="231" spans="1:6">
      <c r="A231" s="15"/>
      <c r="B231" s="49" t="s">
        <v>1168</v>
      </c>
      <c r="C231" s="35"/>
      <c r="D231" s="32"/>
      <c r="E231" s="32"/>
      <c r="F231" s="33"/>
    </row>
    <row r="232" spans="1:6">
      <c r="A232" s="15"/>
      <c r="B232" s="112" t="s">
        <v>1146</v>
      </c>
      <c r="C232" s="35"/>
      <c r="D232" s="32"/>
      <c r="E232" s="32"/>
      <c r="F232" s="33"/>
    </row>
    <row r="233" spans="1:6">
      <c r="A233" s="15"/>
      <c r="B233" s="49" t="s">
        <v>1173</v>
      </c>
      <c r="C233" s="35"/>
      <c r="D233" s="32"/>
      <c r="E233" s="32"/>
      <c r="F233" s="33"/>
    </row>
    <row r="234" spans="1:6">
      <c r="A234" s="15"/>
      <c r="B234" s="112" t="s">
        <v>1148</v>
      </c>
      <c r="C234" s="35"/>
      <c r="D234" s="32"/>
      <c r="E234" s="32"/>
      <c r="F234" s="33"/>
    </row>
    <row r="235" spans="1:6">
      <c r="A235" s="15"/>
      <c r="B235" s="112" t="s">
        <v>1149</v>
      </c>
      <c r="C235" s="35"/>
      <c r="D235" s="32"/>
      <c r="E235" s="32"/>
      <c r="F235" s="33"/>
    </row>
    <row r="236" spans="1:6">
      <c r="A236" s="15"/>
      <c r="B236" s="112" t="s">
        <v>1174</v>
      </c>
      <c r="C236" s="35"/>
      <c r="D236" s="32"/>
      <c r="E236" s="32"/>
      <c r="F236" s="33"/>
    </row>
    <row r="237" spans="1:6">
      <c r="A237" s="15"/>
      <c r="B237" s="49" t="s">
        <v>1175</v>
      </c>
      <c r="C237" s="35"/>
      <c r="D237" s="32"/>
      <c r="E237" s="32"/>
      <c r="F237" s="33"/>
    </row>
    <row r="238" spans="1:6">
      <c r="A238" s="15"/>
      <c r="B238" s="49" t="s">
        <v>1152</v>
      </c>
      <c r="C238" s="35"/>
      <c r="D238" s="32"/>
      <c r="E238" s="32"/>
      <c r="F238" s="33"/>
    </row>
    <row r="239" spans="1:6">
      <c r="A239" s="15"/>
      <c r="B239" s="15" t="s">
        <v>1176</v>
      </c>
      <c r="C239" s="35"/>
      <c r="D239" s="32"/>
      <c r="E239" s="32"/>
      <c r="F239" s="33"/>
    </row>
    <row r="240" spans="1:6">
      <c r="A240" s="15"/>
      <c r="B240" s="16" t="s">
        <v>1177</v>
      </c>
      <c r="C240" s="35"/>
      <c r="D240" s="32"/>
      <c r="E240" s="32"/>
      <c r="F240" s="33"/>
    </row>
    <row r="241" spans="1:6">
      <c r="A241" s="15"/>
      <c r="B241" s="16" t="s">
        <v>1178</v>
      </c>
      <c r="C241" s="35"/>
      <c r="D241" s="32"/>
      <c r="E241" s="32"/>
      <c r="F241" s="33"/>
    </row>
    <row r="242" spans="1:6">
      <c r="A242" s="15"/>
      <c r="B242" s="16" t="s">
        <v>1179</v>
      </c>
      <c r="C242" s="35"/>
      <c r="D242" s="32"/>
      <c r="E242" s="32"/>
      <c r="F242" s="33"/>
    </row>
    <row r="243" spans="1:6">
      <c r="A243" s="15"/>
      <c r="B243" s="16" t="s">
        <v>1268</v>
      </c>
      <c r="C243" s="35"/>
      <c r="D243" s="32"/>
      <c r="E243" s="32"/>
      <c r="F243" s="33"/>
    </row>
    <row r="244" spans="1:6">
      <c r="A244" s="15"/>
      <c r="B244" s="16" t="s">
        <v>1269</v>
      </c>
      <c r="C244" s="35"/>
      <c r="D244" s="32"/>
      <c r="E244" s="32"/>
      <c r="F244" s="33"/>
    </row>
    <row r="245" spans="1:6">
      <c r="A245" s="15"/>
      <c r="B245" s="15" t="s">
        <v>1270</v>
      </c>
      <c r="C245" s="35"/>
      <c r="D245" s="32"/>
      <c r="E245" s="32"/>
      <c r="F245" s="33"/>
    </row>
    <row r="246" spans="1:6">
      <c r="A246" s="15"/>
      <c r="B246" s="16" t="s">
        <v>1180</v>
      </c>
      <c r="C246" s="35"/>
      <c r="D246" s="32"/>
      <c r="E246" s="32"/>
      <c r="F246" s="33"/>
    </row>
    <row r="247" spans="1:6">
      <c r="A247" s="15"/>
      <c r="B247" s="16" t="s">
        <v>1181</v>
      </c>
      <c r="C247" s="35"/>
      <c r="D247" s="32"/>
      <c r="E247" s="32"/>
      <c r="F247" s="33"/>
    </row>
    <row r="248" spans="1:6">
      <c r="A248" s="15"/>
      <c r="B248" s="16" t="s">
        <v>1182</v>
      </c>
      <c r="C248" s="35"/>
      <c r="D248" s="32"/>
      <c r="E248" s="32"/>
      <c r="F248" s="33"/>
    </row>
    <row r="249" spans="1:6">
      <c r="A249" s="15"/>
      <c r="B249" s="16" t="s">
        <v>1183</v>
      </c>
      <c r="C249" s="35"/>
      <c r="D249" s="32"/>
      <c r="E249" s="32"/>
      <c r="F249" s="33"/>
    </row>
    <row r="250" spans="1:6">
      <c r="A250" s="15"/>
      <c r="B250" s="16" t="s">
        <v>1184</v>
      </c>
      <c r="C250" s="35"/>
      <c r="D250" s="32"/>
      <c r="E250" s="32"/>
      <c r="F250" s="33"/>
    </row>
    <row r="251" spans="1:6">
      <c r="A251" s="15"/>
      <c r="B251" s="16" t="s">
        <v>1271</v>
      </c>
      <c r="C251" s="35"/>
      <c r="D251" s="32"/>
      <c r="E251" s="32"/>
      <c r="F251" s="33"/>
    </row>
    <row r="252" spans="1:6">
      <c r="A252" s="15"/>
      <c r="B252" s="15" t="s">
        <v>1185</v>
      </c>
      <c r="C252" s="35"/>
      <c r="D252" s="32"/>
      <c r="E252" s="32"/>
      <c r="F252" s="33"/>
    </row>
    <row r="253" spans="1:6">
      <c r="A253" s="15"/>
      <c r="B253" s="16" t="s">
        <v>1186</v>
      </c>
      <c r="C253" s="35"/>
      <c r="D253" s="32"/>
      <c r="E253" s="32"/>
      <c r="F253" s="33"/>
    </row>
    <row r="254" spans="1:6">
      <c r="A254" s="15"/>
      <c r="B254" s="15" t="s">
        <v>1187</v>
      </c>
      <c r="C254" s="35"/>
      <c r="D254" s="32"/>
      <c r="E254" s="32"/>
      <c r="F254" s="33"/>
    </row>
    <row r="255" spans="1:6">
      <c r="A255" s="15"/>
      <c r="B255" s="49" t="s">
        <v>1156</v>
      </c>
      <c r="C255" s="35"/>
      <c r="D255" s="32"/>
      <c r="E255" s="32"/>
      <c r="F255" s="33"/>
    </row>
    <row r="256" spans="1:6">
      <c r="A256" s="15"/>
      <c r="B256" s="473" t="s">
        <v>2268</v>
      </c>
      <c r="C256" s="35"/>
      <c r="D256" s="32"/>
      <c r="E256" s="32"/>
      <c r="F256" s="33"/>
    </row>
    <row r="257" spans="1:6">
      <c r="A257" s="15"/>
      <c r="B257" s="15" t="s">
        <v>1157</v>
      </c>
      <c r="C257" s="35"/>
      <c r="D257" s="32"/>
      <c r="E257" s="32"/>
      <c r="F257" s="33"/>
    </row>
    <row r="258" spans="1:6">
      <c r="A258" s="15"/>
      <c r="B258" s="16" t="s">
        <v>1188</v>
      </c>
      <c r="C258" s="35"/>
      <c r="D258" s="32"/>
      <c r="E258" s="32"/>
      <c r="F258" s="33"/>
    </row>
    <row r="259" spans="1:6">
      <c r="A259" s="15"/>
      <c r="B259" s="15" t="s">
        <v>1189</v>
      </c>
      <c r="C259" s="35"/>
      <c r="D259" s="32"/>
      <c r="E259" s="32"/>
      <c r="F259" s="33"/>
    </row>
    <row r="260" spans="1:6">
      <c r="A260" s="15"/>
      <c r="B260" s="15" t="s">
        <v>1190</v>
      </c>
      <c r="C260" s="35"/>
      <c r="D260" s="32"/>
      <c r="E260" s="32"/>
      <c r="F260" s="33"/>
    </row>
    <row r="261" spans="1:6">
      <c r="A261" s="15"/>
      <c r="B261" s="16" t="s">
        <v>1191</v>
      </c>
      <c r="C261" s="35"/>
      <c r="D261" s="32"/>
      <c r="E261" s="32"/>
      <c r="F261" s="33"/>
    </row>
    <row r="262" spans="1:6">
      <c r="A262" s="15"/>
      <c r="B262" s="15" t="s">
        <v>1162</v>
      </c>
      <c r="C262" s="35"/>
      <c r="D262" s="32"/>
      <c r="E262" s="32"/>
      <c r="F262" s="33"/>
    </row>
    <row r="263" spans="1:6">
      <c r="A263" s="15"/>
      <c r="B263" s="16" t="s">
        <v>1192</v>
      </c>
      <c r="C263" s="35"/>
      <c r="D263" s="32"/>
      <c r="E263" s="32"/>
      <c r="F263" s="33"/>
    </row>
    <row r="264" spans="1:6">
      <c r="A264" s="15"/>
      <c r="B264" s="16" t="s">
        <v>1164</v>
      </c>
      <c r="C264" s="35"/>
      <c r="D264" s="32"/>
      <c r="E264" s="32"/>
      <c r="F264" s="33"/>
    </row>
    <row r="265" spans="1:6">
      <c r="A265" s="15"/>
      <c r="B265" s="16" t="s">
        <v>1193</v>
      </c>
      <c r="C265" s="35"/>
      <c r="D265" s="32"/>
      <c r="E265" s="32"/>
      <c r="F265" s="33"/>
    </row>
    <row r="266" spans="1:6">
      <c r="A266" s="136" t="s">
        <v>1194</v>
      </c>
      <c r="B266" s="20" t="s">
        <v>1195</v>
      </c>
      <c r="C266" s="24">
        <v>6</v>
      </c>
      <c r="D266" s="420"/>
      <c r="E266" s="138"/>
      <c r="F266" s="36">
        <f>+E266*C266</f>
        <v>0</v>
      </c>
    </row>
    <row r="267" spans="1:6">
      <c r="A267" s="155"/>
      <c r="B267" s="64" t="s">
        <v>1272</v>
      </c>
      <c r="C267" s="35"/>
      <c r="D267" s="32"/>
      <c r="E267" s="32"/>
      <c r="F267" s="33"/>
    </row>
    <row r="268" spans="1:6">
      <c r="A268" s="155"/>
      <c r="B268" s="45" t="s">
        <v>7</v>
      </c>
      <c r="C268" s="35"/>
      <c r="D268" s="32"/>
      <c r="E268" s="32"/>
      <c r="F268" s="33"/>
    </row>
    <row r="269" spans="1:6">
      <c r="A269" s="155"/>
      <c r="B269" s="41" t="s">
        <v>1196</v>
      </c>
      <c r="C269" s="35"/>
      <c r="D269" s="32"/>
      <c r="E269" s="32"/>
      <c r="F269" s="33"/>
    </row>
    <row r="270" spans="1:6">
      <c r="A270" s="155"/>
      <c r="B270" s="40" t="s">
        <v>2006</v>
      </c>
      <c r="C270" s="35"/>
      <c r="D270" s="32"/>
      <c r="E270" s="32"/>
      <c r="F270" s="33"/>
    </row>
    <row r="271" spans="1:6">
      <c r="A271" s="155"/>
      <c r="B271" s="41" t="s">
        <v>1166</v>
      </c>
      <c r="C271" s="35"/>
      <c r="D271" s="32"/>
      <c r="E271" s="32"/>
      <c r="F271" s="33"/>
    </row>
    <row r="272" spans="1:6">
      <c r="A272" s="155"/>
      <c r="B272" s="40" t="s">
        <v>1197</v>
      </c>
      <c r="C272" s="35"/>
      <c r="D272" s="32"/>
      <c r="E272" s="32"/>
      <c r="F272" s="33"/>
    </row>
    <row r="273" spans="1:6">
      <c r="A273" s="155"/>
      <c r="B273" s="41" t="s">
        <v>1198</v>
      </c>
      <c r="C273" s="35"/>
      <c r="D273" s="32"/>
      <c r="E273" s="32"/>
      <c r="F273" s="33"/>
    </row>
    <row r="274" spans="1:6">
      <c r="A274" s="155"/>
      <c r="B274" s="49" t="s">
        <v>1167</v>
      </c>
      <c r="C274" s="35"/>
      <c r="D274" s="32"/>
      <c r="E274" s="32"/>
      <c r="F274" s="33"/>
    </row>
    <row r="275" spans="1:6">
      <c r="A275" s="155"/>
      <c r="B275" s="49" t="s">
        <v>1168</v>
      </c>
      <c r="C275" s="35"/>
      <c r="D275" s="32"/>
      <c r="E275" s="32"/>
      <c r="F275" s="33"/>
    </row>
    <row r="276" spans="1:6">
      <c r="A276" s="155"/>
      <c r="B276" s="112" t="s">
        <v>1199</v>
      </c>
      <c r="C276" s="35"/>
      <c r="D276" s="32"/>
      <c r="E276" s="32"/>
      <c r="F276" s="33"/>
    </row>
    <row r="277" spans="1:6">
      <c r="A277" s="155"/>
      <c r="B277" s="49" t="s">
        <v>1173</v>
      </c>
      <c r="C277" s="35"/>
      <c r="D277" s="32"/>
      <c r="E277" s="32"/>
      <c r="F277" s="33"/>
    </row>
    <row r="278" spans="1:6">
      <c r="A278" s="155"/>
      <c r="B278" s="112" t="s">
        <v>1200</v>
      </c>
      <c r="C278" s="35"/>
      <c r="D278" s="32"/>
      <c r="E278" s="32"/>
      <c r="F278" s="33"/>
    </row>
    <row r="279" spans="1:6">
      <c r="A279" s="155"/>
      <c r="B279" s="112" t="s">
        <v>2235</v>
      </c>
      <c r="C279" s="35"/>
      <c r="D279" s="32"/>
      <c r="E279" s="32"/>
      <c r="F279" s="33"/>
    </row>
    <row r="280" spans="1:6">
      <c r="A280" s="155"/>
      <c r="B280" s="112" t="s">
        <v>1201</v>
      </c>
      <c r="C280" s="35"/>
      <c r="D280" s="32"/>
      <c r="E280" s="32"/>
      <c r="F280" s="33"/>
    </row>
    <row r="281" spans="1:6">
      <c r="A281" s="155"/>
      <c r="B281" s="112" t="s">
        <v>1273</v>
      </c>
      <c r="C281" s="35"/>
      <c r="D281" s="32"/>
      <c r="E281" s="32"/>
      <c r="F281" s="33"/>
    </row>
    <row r="282" spans="1:6">
      <c r="A282" s="155"/>
      <c r="B282" s="112" t="s">
        <v>1152</v>
      </c>
      <c r="C282" s="35"/>
      <c r="D282" s="32"/>
      <c r="E282" s="32"/>
      <c r="F282" s="33"/>
    </row>
    <row r="283" spans="1:6">
      <c r="A283" s="155"/>
      <c r="B283" s="49" t="s">
        <v>1274</v>
      </c>
      <c r="C283" s="35"/>
      <c r="D283" s="32"/>
      <c r="E283" s="32"/>
      <c r="F283" s="33"/>
    </row>
    <row r="284" spans="1:6">
      <c r="A284" s="155"/>
      <c r="B284" s="16" t="s">
        <v>1275</v>
      </c>
      <c r="C284" s="35"/>
      <c r="D284" s="32"/>
      <c r="E284" s="32"/>
      <c r="F284" s="33"/>
    </row>
    <row r="285" spans="1:6">
      <c r="A285" s="155"/>
      <c r="B285" s="49" t="s">
        <v>1136</v>
      </c>
      <c r="C285" s="35"/>
      <c r="D285" s="32"/>
      <c r="E285" s="32"/>
      <c r="F285" s="33"/>
    </row>
    <row r="286" spans="1:6">
      <c r="A286" s="155"/>
      <c r="B286" s="15" t="s">
        <v>1276</v>
      </c>
      <c r="C286" s="35"/>
      <c r="D286" s="32"/>
      <c r="E286" s="32"/>
      <c r="F286" s="33"/>
    </row>
    <row r="287" spans="1:6">
      <c r="A287" s="155"/>
      <c r="B287" s="16" t="s">
        <v>2004</v>
      </c>
      <c r="C287" s="35"/>
      <c r="D287" s="32"/>
      <c r="E287" s="32"/>
      <c r="F287" s="33"/>
    </row>
    <row r="288" spans="1:6">
      <c r="A288" s="155"/>
      <c r="B288" s="15" t="s">
        <v>1138</v>
      </c>
      <c r="C288" s="35"/>
      <c r="D288" s="32"/>
      <c r="E288" s="32"/>
      <c r="F288" s="33"/>
    </row>
    <row r="289" spans="1:6">
      <c r="A289" s="155"/>
      <c r="B289" s="16" t="s">
        <v>1139</v>
      </c>
      <c r="C289" s="35"/>
      <c r="D289" s="32"/>
      <c r="E289" s="32"/>
      <c r="F289" s="33"/>
    </row>
    <row r="290" spans="1:6">
      <c r="A290" s="155"/>
      <c r="B290" s="16" t="s">
        <v>1140</v>
      </c>
      <c r="C290" s="35"/>
      <c r="D290" s="32"/>
      <c r="E290" s="32"/>
      <c r="F290" s="33"/>
    </row>
    <row r="291" spans="1:6">
      <c r="A291" s="155"/>
      <c r="B291" s="16" t="s">
        <v>1141</v>
      </c>
      <c r="C291" s="35"/>
      <c r="D291" s="32"/>
      <c r="E291" s="32"/>
      <c r="F291" s="33"/>
    </row>
    <row r="292" spans="1:6">
      <c r="A292" s="155"/>
      <c r="B292" s="473" t="s">
        <v>2253</v>
      </c>
      <c r="C292" s="35"/>
      <c r="D292" s="32"/>
      <c r="E292" s="32"/>
      <c r="F292" s="33"/>
    </row>
    <row r="293" spans="1:6">
      <c r="A293" s="155"/>
      <c r="B293" s="15" t="s">
        <v>1277</v>
      </c>
      <c r="C293" s="35"/>
      <c r="D293" s="32"/>
      <c r="E293" s="32"/>
      <c r="F293" s="33"/>
    </row>
    <row r="294" spans="1:6">
      <c r="A294" s="155"/>
      <c r="B294" s="16" t="s">
        <v>1278</v>
      </c>
      <c r="C294" s="35"/>
      <c r="D294" s="32"/>
      <c r="E294" s="32"/>
      <c r="F294" s="33"/>
    </row>
    <row r="295" spans="1:6">
      <c r="A295" s="155"/>
      <c r="B295" s="473" t="s">
        <v>2269</v>
      </c>
      <c r="C295" s="35"/>
      <c r="D295" s="32"/>
      <c r="E295" s="32"/>
      <c r="F295" s="33"/>
    </row>
    <row r="296" spans="1:6">
      <c r="A296" s="155"/>
      <c r="B296" s="15" t="s">
        <v>2270</v>
      </c>
      <c r="C296" s="35"/>
      <c r="D296" s="32"/>
      <c r="E296" s="32"/>
      <c r="F296" s="33"/>
    </row>
    <row r="297" spans="1:6">
      <c r="A297" s="12" t="s">
        <v>1202</v>
      </c>
      <c r="B297" s="25" t="s">
        <v>1203</v>
      </c>
      <c r="C297" s="24">
        <v>16</v>
      </c>
      <c r="D297" s="26"/>
      <c r="E297" s="26"/>
      <c r="F297" s="36">
        <f>+E297*C297</f>
        <v>0</v>
      </c>
    </row>
    <row r="298" spans="1:6">
      <c r="A298" s="15"/>
      <c r="B298" s="64" t="s">
        <v>1204</v>
      </c>
      <c r="C298" s="35"/>
      <c r="D298" s="32"/>
      <c r="E298" s="32"/>
      <c r="F298" s="33"/>
    </row>
    <row r="299" spans="1:6">
      <c r="A299" s="15"/>
      <c r="B299" s="15" t="s">
        <v>7</v>
      </c>
      <c r="C299" s="31"/>
      <c r="D299" s="32"/>
      <c r="E299" s="32"/>
      <c r="F299" s="33"/>
    </row>
    <row r="300" spans="1:6">
      <c r="A300" s="15"/>
      <c r="B300" s="307" t="s">
        <v>1205</v>
      </c>
      <c r="C300" s="31"/>
      <c r="D300" s="32"/>
      <c r="E300" s="32"/>
      <c r="F300" s="33"/>
    </row>
    <row r="301" spans="1:6">
      <c r="A301" s="15"/>
      <c r="B301" s="307" t="s">
        <v>1279</v>
      </c>
      <c r="C301" s="31"/>
      <c r="D301" s="32"/>
      <c r="E301" s="32"/>
      <c r="F301" s="33"/>
    </row>
    <row r="302" spans="1:6">
      <c r="A302" s="22"/>
      <c r="B302" s="308" t="s">
        <v>1206</v>
      </c>
      <c r="C302" s="27"/>
      <c r="D302" s="28"/>
      <c r="E302" s="28"/>
      <c r="F302" s="42"/>
    </row>
    <row r="303" spans="1:6">
      <c r="A303" s="25" t="s">
        <v>1207</v>
      </c>
      <c r="B303" s="25" t="s">
        <v>1280</v>
      </c>
      <c r="C303" s="24">
        <v>2</v>
      </c>
      <c r="D303" s="420"/>
      <c r="E303" s="26"/>
      <c r="F303" s="36">
        <f>+E303*C303</f>
        <v>0</v>
      </c>
    </row>
    <row r="304" spans="1:6">
      <c r="A304" s="15"/>
      <c r="B304" s="45" t="s">
        <v>1209</v>
      </c>
      <c r="C304" s="35"/>
      <c r="D304" s="32"/>
      <c r="E304" s="32"/>
      <c r="F304" s="33"/>
    </row>
    <row r="305" spans="1:6">
      <c r="A305" s="15"/>
      <c r="B305" s="16" t="s">
        <v>7</v>
      </c>
      <c r="C305" s="35"/>
      <c r="D305" s="32"/>
      <c r="E305" s="32"/>
      <c r="F305" s="33"/>
    </row>
    <row r="306" spans="1:6">
      <c r="A306" s="15"/>
      <c r="B306" s="15" t="s">
        <v>2271</v>
      </c>
      <c r="C306" s="35"/>
      <c r="D306" s="32"/>
      <c r="E306" s="32"/>
      <c r="F306" s="33"/>
    </row>
    <row r="307" spans="1:6">
      <c r="A307" s="15"/>
      <c r="B307" s="16" t="s">
        <v>1210</v>
      </c>
      <c r="C307" s="35"/>
      <c r="D307" s="32"/>
      <c r="E307" s="32"/>
      <c r="F307" s="33"/>
    </row>
    <row r="308" spans="1:6">
      <c r="A308" s="15"/>
      <c r="B308" s="169" t="s">
        <v>2272</v>
      </c>
      <c r="C308" s="35"/>
      <c r="D308" s="32"/>
      <c r="E308" s="32"/>
      <c r="F308" s="33"/>
    </row>
    <row r="309" spans="1:6">
      <c r="A309" s="15"/>
      <c r="B309" s="169" t="s">
        <v>2273</v>
      </c>
      <c r="C309" s="35"/>
      <c r="D309" s="32"/>
      <c r="E309" s="32"/>
      <c r="F309" s="33"/>
    </row>
    <row r="310" spans="1:6">
      <c r="A310" s="15"/>
      <c r="B310" s="169" t="s">
        <v>2275</v>
      </c>
      <c r="C310" s="35"/>
      <c r="D310" s="32"/>
      <c r="E310" s="32"/>
      <c r="F310" s="33"/>
    </row>
    <row r="311" spans="1:6">
      <c r="A311" s="15"/>
      <c r="B311" s="489" t="s">
        <v>2274</v>
      </c>
      <c r="C311" s="35"/>
      <c r="D311" s="32"/>
      <c r="E311" s="32"/>
      <c r="F311" s="33"/>
    </row>
    <row r="312" spans="1:6">
      <c r="A312" s="25" t="s">
        <v>1211</v>
      </c>
      <c r="B312" s="25" t="s">
        <v>1208</v>
      </c>
      <c r="C312" s="24">
        <v>2</v>
      </c>
      <c r="D312" s="420"/>
      <c r="E312" s="26"/>
      <c r="F312" s="36">
        <f>+E312*C312</f>
        <v>0</v>
      </c>
    </row>
    <row r="313" spans="1:6">
      <c r="A313" s="15"/>
      <c r="B313" s="45" t="s">
        <v>1209</v>
      </c>
      <c r="C313" s="35"/>
      <c r="D313" s="32"/>
      <c r="E313" s="32"/>
      <c r="F313" s="33"/>
    </row>
    <row r="314" spans="1:6">
      <c r="A314" s="15"/>
      <c r="B314" s="16" t="s">
        <v>7</v>
      </c>
      <c r="C314" s="35"/>
      <c r="D314" s="32"/>
      <c r="E314" s="32"/>
      <c r="F314" s="33"/>
    </row>
    <row r="315" spans="1:6">
      <c r="A315" s="15"/>
      <c r="B315" s="493" t="s">
        <v>2325</v>
      </c>
      <c r="C315" s="35"/>
      <c r="D315" s="315"/>
      <c r="E315" s="32"/>
      <c r="F315" s="33"/>
    </row>
    <row r="316" spans="1:6">
      <c r="A316" s="15"/>
      <c r="B316" s="494" t="s">
        <v>2276</v>
      </c>
      <c r="C316" s="35"/>
      <c r="D316" s="315"/>
      <c r="E316" s="32"/>
      <c r="F316" s="33"/>
    </row>
    <row r="317" spans="1:6">
      <c r="A317" s="15"/>
      <c r="B317" s="494" t="s">
        <v>2277</v>
      </c>
      <c r="C317" s="35"/>
      <c r="D317" s="315"/>
      <c r="E317" s="32"/>
      <c r="F317" s="33"/>
    </row>
    <row r="318" spans="1:6">
      <c r="A318" s="15"/>
      <c r="B318" s="473" t="s">
        <v>2254</v>
      </c>
      <c r="C318" s="35"/>
      <c r="D318" s="312"/>
      <c r="E318" s="32"/>
      <c r="F318" s="33"/>
    </row>
    <row r="319" spans="1:6">
      <c r="A319" s="15"/>
      <c r="B319" s="16" t="s">
        <v>1281</v>
      </c>
      <c r="C319" s="35"/>
      <c r="D319" s="312"/>
      <c r="E319" s="32"/>
      <c r="F319" s="33"/>
    </row>
    <row r="320" spans="1:6">
      <c r="A320" s="15"/>
      <c r="B320" s="16" t="s">
        <v>1282</v>
      </c>
      <c r="C320" s="35"/>
      <c r="D320" s="315"/>
      <c r="E320" s="32"/>
      <c r="F320" s="33"/>
    </row>
    <row r="321" spans="1:6">
      <c r="A321" s="15"/>
      <c r="B321" s="15" t="s">
        <v>1283</v>
      </c>
      <c r="C321" s="35"/>
      <c r="D321" s="315"/>
      <c r="E321" s="32"/>
      <c r="F321" s="33"/>
    </row>
    <row r="322" spans="1:6">
      <c r="A322" s="15"/>
      <c r="B322" s="494" t="s">
        <v>2278</v>
      </c>
      <c r="C322" s="35"/>
      <c r="D322" s="315"/>
      <c r="E322" s="32"/>
      <c r="F322" s="33"/>
    </row>
    <row r="323" spans="1:6">
      <c r="A323" s="15"/>
      <c r="B323" s="494" t="s">
        <v>2279</v>
      </c>
      <c r="C323" s="35"/>
      <c r="D323" s="315"/>
      <c r="E323" s="32"/>
      <c r="F323" s="33"/>
    </row>
    <row r="324" spans="1:6">
      <c r="A324" s="15"/>
      <c r="B324" s="17" t="s">
        <v>1284</v>
      </c>
      <c r="C324" s="35"/>
      <c r="D324" s="315"/>
      <c r="E324" s="32"/>
      <c r="F324" s="33"/>
    </row>
    <row r="325" spans="1:6">
      <c r="A325" s="15"/>
      <c r="B325" s="495" t="s">
        <v>2286</v>
      </c>
      <c r="C325" s="35"/>
      <c r="D325" s="315"/>
      <c r="E325" s="32"/>
      <c r="F325" s="33"/>
    </row>
    <row r="326" spans="1:6">
      <c r="A326" s="15"/>
      <c r="B326" s="494" t="s">
        <v>2280</v>
      </c>
      <c r="C326" s="35"/>
      <c r="D326" s="315"/>
      <c r="E326" s="32"/>
      <c r="F326" s="33"/>
    </row>
    <row r="327" spans="1:6">
      <c r="A327" s="15"/>
      <c r="B327" s="17" t="s">
        <v>1212</v>
      </c>
      <c r="C327" s="35"/>
      <c r="D327" s="315"/>
      <c r="E327" s="32"/>
      <c r="F327" s="33"/>
    </row>
    <row r="328" spans="1:6">
      <c r="A328" s="15"/>
      <c r="B328" s="494" t="s">
        <v>2282</v>
      </c>
      <c r="C328" s="35"/>
      <c r="D328" s="315"/>
      <c r="E328" s="32"/>
      <c r="F328" s="33"/>
    </row>
    <row r="329" spans="1:6">
      <c r="A329" s="15"/>
      <c r="B329" s="494" t="s">
        <v>2255</v>
      </c>
      <c r="C329" s="35"/>
      <c r="D329" s="315"/>
      <c r="E329" s="32"/>
      <c r="F329" s="33"/>
    </row>
    <row r="330" spans="1:6">
      <c r="A330" s="15"/>
      <c r="B330" s="18" t="s">
        <v>1285</v>
      </c>
      <c r="C330" s="35"/>
      <c r="D330" s="315"/>
      <c r="E330" s="32"/>
      <c r="F330" s="33"/>
    </row>
    <row r="331" spans="1:6" s="491" customFormat="1">
      <c r="A331" s="493"/>
      <c r="B331" s="496" t="s">
        <v>2283</v>
      </c>
      <c r="C331" s="501"/>
      <c r="D331" s="507"/>
      <c r="E331" s="499"/>
      <c r="F331" s="500"/>
    </row>
    <row r="332" spans="1:6" s="491" customFormat="1">
      <c r="A332" s="493"/>
      <c r="B332" s="209" t="s">
        <v>2281</v>
      </c>
      <c r="C332" s="501"/>
      <c r="D332" s="507"/>
      <c r="E332" s="499"/>
      <c r="F332" s="500"/>
    </row>
    <row r="333" spans="1:6">
      <c r="A333" s="15"/>
      <c r="B333" s="16" t="s">
        <v>1286</v>
      </c>
      <c r="C333" s="35"/>
      <c r="D333" s="315"/>
      <c r="E333" s="32"/>
      <c r="F333" s="33"/>
    </row>
    <row r="334" spans="1:6">
      <c r="A334" s="15"/>
      <c r="B334" s="16" t="s">
        <v>2007</v>
      </c>
      <c r="C334" s="35"/>
      <c r="D334" s="315"/>
      <c r="E334" s="32"/>
      <c r="F334" s="33"/>
    </row>
    <row r="335" spans="1:6">
      <c r="A335" s="15"/>
      <c r="B335" s="16" t="s">
        <v>1213</v>
      </c>
      <c r="C335" s="35"/>
      <c r="D335" s="315"/>
      <c r="E335" s="32"/>
      <c r="F335" s="33"/>
    </row>
    <row r="336" spans="1:6">
      <c r="A336" s="15"/>
      <c r="B336" s="17" t="s">
        <v>1287</v>
      </c>
      <c r="C336" s="35"/>
      <c r="D336" s="315"/>
      <c r="E336" s="32"/>
      <c r="F336" s="33"/>
    </row>
    <row r="337" spans="1:6">
      <c r="A337" s="15"/>
      <c r="B337" s="18" t="s">
        <v>1288</v>
      </c>
      <c r="C337" s="35"/>
      <c r="D337" s="315"/>
      <c r="E337" s="32"/>
      <c r="F337" s="33"/>
    </row>
    <row r="338" spans="1:6">
      <c r="A338" s="15"/>
      <c r="B338" s="16" t="s">
        <v>1214</v>
      </c>
      <c r="C338" s="35"/>
      <c r="D338" s="315"/>
      <c r="E338" s="32"/>
      <c r="F338" s="33"/>
    </row>
    <row r="339" spans="1:6">
      <c r="A339" s="15"/>
      <c r="B339" s="315" t="s">
        <v>2285</v>
      </c>
      <c r="C339" s="35"/>
      <c r="D339" s="315"/>
      <c r="E339" s="32"/>
      <c r="F339" s="33"/>
    </row>
    <row r="340" spans="1:6" ht="22.5">
      <c r="A340" s="15"/>
      <c r="B340" s="481" t="s">
        <v>2256</v>
      </c>
      <c r="C340" s="35"/>
      <c r="D340" s="315"/>
      <c r="E340" s="32"/>
      <c r="F340" s="33"/>
    </row>
    <row r="341" spans="1:6">
      <c r="A341" s="15"/>
      <c r="B341" s="315" t="s">
        <v>1289</v>
      </c>
      <c r="C341" s="35"/>
      <c r="D341" s="315"/>
      <c r="E341" s="32"/>
      <c r="F341" s="33"/>
    </row>
    <row r="342" spans="1:6">
      <c r="A342" s="22"/>
      <c r="B342" s="316" t="s">
        <v>2122</v>
      </c>
      <c r="C342" s="51"/>
      <c r="D342" s="317"/>
      <c r="E342" s="28"/>
      <c r="F342" s="42"/>
    </row>
    <row r="343" spans="1:6">
      <c r="A343" s="318" t="s">
        <v>1215</v>
      </c>
      <c r="B343" s="25" t="s">
        <v>1290</v>
      </c>
      <c r="C343" s="24">
        <v>1</v>
      </c>
      <c r="D343" s="482"/>
      <c r="E343" s="26"/>
      <c r="F343" s="36">
        <f>+E343*C343</f>
        <v>0</v>
      </c>
    </row>
    <row r="344" spans="1:6">
      <c r="A344" s="319"/>
      <c r="B344" s="15" t="s">
        <v>7</v>
      </c>
      <c r="C344" s="309"/>
      <c r="D344" s="32"/>
      <c r="E344" s="32"/>
      <c r="F344" s="33"/>
    </row>
    <row r="345" spans="1:6" s="469" customFormat="1">
      <c r="A345" s="463"/>
      <c r="B345" s="326" t="s">
        <v>1216</v>
      </c>
      <c r="C345" s="309"/>
      <c r="D345" s="471"/>
      <c r="E345" s="471"/>
      <c r="F345" s="470"/>
    </row>
    <row r="346" spans="1:6" s="469" customFormat="1">
      <c r="A346" s="319"/>
      <c r="B346" s="326" t="s">
        <v>2127</v>
      </c>
      <c r="C346" s="309"/>
      <c r="D346" s="471"/>
      <c r="E346" s="471"/>
      <c r="F346" s="470"/>
    </row>
    <row r="347" spans="1:6" s="469" customFormat="1">
      <c r="A347" s="319"/>
      <c r="B347" s="326" t="s">
        <v>2128</v>
      </c>
      <c r="C347" s="309"/>
      <c r="D347" s="471"/>
      <c r="E347" s="471"/>
      <c r="F347" s="470"/>
    </row>
    <row r="348" spans="1:6" s="469" customFormat="1">
      <c r="A348" s="319"/>
      <c r="B348" s="326" t="s">
        <v>2206</v>
      </c>
      <c r="C348" s="309"/>
      <c r="D348" s="471"/>
      <c r="E348" s="471"/>
      <c r="F348" s="470"/>
    </row>
    <row r="349" spans="1:6" s="469" customFormat="1">
      <c r="A349" s="319"/>
      <c r="B349" s="63" t="s">
        <v>2207</v>
      </c>
      <c r="C349" s="309"/>
      <c r="D349" s="471"/>
      <c r="E349" s="471"/>
      <c r="F349" s="470"/>
    </row>
    <row r="350" spans="1:6" s="469" customFormat="1">
      <c r="A350" s="319"/>
      <c r="B350" s="326" t="s">
        <v>2129</v>
      </c>
      <c r="C350" s="309"/>
      <c r="D350" s="471"/>
      <c r="E350" s="471"/>
      <c r="F350" s="470"/>
    </row>
    <row r="351" spans="1:6" s="469" customFormat="1">
      <c r="A351" s="319"/>
      <c r="B351" s="326" t="s">
        <v>2130</v>
      </c>
      <c r="C351" s="309"/>
      <c r="D351" s="471"/>
      <c r="E351" s="471"/>
      <c r="F351" s="470"/>
    </row>
    <row r="352" spans="1:6" s="469" customFormat="1">
      <c r="A352" s="319"/>
      <c r="B352" s="326" t="s">
        <v>2131</v>
      </c>
      <c r="C352" s="309"/>
      <c r="D352" s="471"/>
      <c r="E352" s="471"/>
      <c r="F352" s="470"/>
    </row>
    <row r="353" spans="1:6" s="469" customFormat="1">
      <c r="A353" s="319"/>
      <c r="B353" s="326" t="s">
        <v>2008</v>
      </c>
      <c r="C353" s="309"/>
      <c r="D353" s="471"/>
      <c r="E353" s="471"/>
      <c r="F353" s="470"/>
    </row>
    <row r="354" spans="1:6" s="469" customFormat="1">
      <c r="A354" s="319"/>
      <c r="B354" s="326" t="s">
        <v>2208</v>
      </c>
      <c r="C354" s="309"/>
      <c r="D354" s="471"/>
      <c r="E354" s="471"/>
      <c r="F354" s="470"/>
    </row>
    <row r="355" spans="1:6" s="469" customFormat="1">
      <c r="A355" s="463"/>
      <c r="B355" s="326" t="s">
        <v>2132</v>
      </c>
      <c r="C355" s="309"/>
      <c r="D355" s="471"/>
      <c r="E355" s="471"/>
      <c r="F355" s="470"/>
    </row>
    <row r="356" spans="1:6" s="469" customFormat="1">
      <c r="A356" s="463"/>
      <c r="B356" s="326" t="s">
        <v>2287</v>
      </c>
      <c r="C356" s="309"/>
      <c r="D356" s="471"/>
      <c r="E356" s="471"/>
      <c r="F356" s="470"/>
    </row>
    <row r="357" spans="1:6" s="469" customFormat="1">
      <c r="A357" s="462"/>
      <c r="B357" s="326" t="s">
        <v>2223</v>
      </c>
      <c r="C357" s="309"/>
      <c r="D357" s="471"/>
      <c r="E357" s="471"/>
      <c r="F357" s="470"/>
    </row>
    <row r="358" spans="1:6" s="469" customFormat="1">
      <c r="A358" s="462"/>
      <c r="B358" s="326" t="s">
        <v>2224</v>
      </c>
      <c r="C358" s="309"/>
      <c r="D358" s="471"/>
      <c r="E358" s="471"/>
      <c r="F358" s="470"/>
    </row>
    <row r="359" spans="1:6" s="469" customFormat="1">
      <c r="A359" s="462"/>
      <c r="B359" s="326" t="s">
        <v>2225</v>
      </c>
      <c r="C359" s="309"/>
      <c r="D359" s="471"/>
      <c r="E359" s="471"/>
      <c r="F359" s="470"/>
    </row>
    <row r="360" spans="1:6" s="469" customFormat="1">
      <c r="A360" s="462"/>
      <c r="B360" s="326" t="s">
        <v>2226</v>
      </c>
      <c r="C360" s="309"/>
      <c r="D360" s="471"/>
      <c r="E360" s="471"/>
      <c r="F360" s="470"/>
    </row>
    <row r="361" spans="1:6" s="469" customFormat="1">
      <c r="A361" s="319"/>
      <c r="B361" s="63" t="s">
        <v>2227</v>
      </c>
      <c r="C361" s="309"/>
      <c r="D361" s="471"/>
      <c r="E361" s="471"/>
      <c r="F361" s="470"/>
    </row>
    <row r="362" spans="1:6" s="469" customFormat="1">
      <c r="A362" s="319"/>
      <c r="B362" s="63" t="s">
        <v>2228</v>
      </c>
      <c r="C362" s="309"/>
      <c r="D362" s="471"/>
      <c r="E362" s="471"/>
      <c r="F362" s="470"/>
    </row>
    <row r="363" spans="1:6" s="469" customFormat="1">
      <c r="A363" s="319"/>
      <c r="B363" s="63" t="s">
        <v>2229</v>
      </c>
      <c r="C363" s="309"/>
      <c r="D363" s="471"/>
      <c r="E363" s="471"/>
      <c r="F363" s="470"/>
    </row>
    <row r="364" spans="1:6" s="469" customFormat="1">
      <c r="A364" s="319"/>
      <c r="B364" s="63" t="s">
        <v>2230</v>
      </c>
      <c r="C364" s="309"/>
      <c r="D364" s="471"/>
      <c r="E364" s="471"/>
      <c r="F364" s="470"/>
    </row>
    <row r="365" spans="1:6" s="469" customFormat="1">
      <c r="A365" s="463"/>
      <c r="B365" s="63" t="s">
        <v>2288</v>
      </c>
      <c r="C365" s="309"/>
      <c r="D365" s="471"/>
      <c r="E365" s="471"/>
      <c r="F365" s="470"/>
    </row>
    <row r="366" spans="1:6" s="469" customFormat="1">
      <c r="A366" s="319"/>
      <c r="B366" s="326" t="s">
        <v>2231</v>
      </c>
      <c r="C366" s="309"/>
      <c r="D366" s="471"/>
      <c r="E366" s="471"/>
      <c r="F366" s="470"/>
    </row>
    <row r="367" spans="1:6" s="469" customFormat="1">
      <c r="A367" s="463"/>
      <c r="B367" s="63" t="s">
        <v>2294</v>
      </c>
      <c r="C367" s="309"/>
      <c r="D367" s="471"/>
      <c r="E367" s="471"/>
      <c r="F367" s="470"/>
    </row>
    <row r="368" spans="1:6" s="469" customFormat="1">
      <c r="A368" s="319"/>
      <c r="B368" s="63" t="s">
        <v>2289</v>
      </c>
      <c r="C368" s="309"/>
      <c r="D368" s="471"/>
      <c r="E368" s="471"/>
      <c r="F368" s="470"/>
    </row>
    <row r="369" spans="1:6" s="469" customFormat="1">
      <c r="A369" s="319"/>
      <c r="B369" s="63" t="s">
        <v>2290</v>
      </c>
      <c r="C369" s="309"/>
      <c r="D369" s="471"/>
      <c r="E369" s="471"/>
      <c r="F369" s="470"/>
    </row>
    <row r="370" spans="1:6" s="469" customFormat="1">
      <c r="A370" s="319"/>
      <c r="B370" s="63" t="s">
        <v>2291</v>
      </c>
      <c r="C370" s="309"/>
      <c r="D370" s="471"/>
      <c r="E370" s="471"/>
      <c r="F370" s="470"/>
    </row>
    <row r="371" spans="1:6" s="469" customFormat="1">
      <c r="A371" s="319"/>
      <c r="B371" s="63" t="s">
        <v>2292</v>
      </c>
      <c r="C371" s="309"/>
      <c r="D371" s="471"/>
      <c r="E371" s="471"/>
      <c r="F371" s="470"/>
    </row>
    <row r="372" spans="1:6" s="469" customFormat="1">
      <c r="A372" s="319"/>
      <c r="B372" s="326" t="s">
        <v>2293</v>
      </c>
      <c r="C372" s="309"/>
      <c r="D372" s="471"/>
      <c r="E372" s="471"/>
      <c r="F372" s="470"/>
    </row>
    <row r="373" spans="1:6" s="469" customFormat="1">
      <c r="A373" s="319"/>
      <c r="B373" s="326" t="s">
        <v>2295</v>
      </c>
      <c r="C373" s="309"/>
      <c r="D373" s="471"/>
      <c r="E373" s="471"/>
      <c r="F373" s="470"/>
    </row>
    <row r="374" spans="1:6" s="469" customFormat="1">
      <c r="A374" s="319"/>
      <c r="B374" s="63" t="s">
        <v>2296</v>
      </c>
      <c r="C374" s="309"/>
      <c r="D374" s="471"/>
      <c r="E374" s="471"/>
      <c r="F374" s="470"/>
    </row>
    <row r="375" spans="1:6" s="469" customFormat="1">
      <c r="A375" s="463"/>
      <c r="B375" s="474" t="s">
        <v>2133</v>
      </c>
      <c r="C375" s="309"/>
      <c r="D375" s="471"/>
      <c r="E375" s="471"/>
      <c r="F375" s="470"/>
    </row>
    <row r="376" spans="1:6" s="469" customFormat="1">
      <c r="A376" s="319"/>
      <c r="B376" s="326" t="s">
        <v>2135</v>
      </c>
      <c r="C376" s="309"/>
      <c r="D376" s="471"/>
      <c r="E376" s="471"/>
      <c r="F376" s="470"/>
    </row>
    <row r="377" spans="1:6" s="469" customFormat="1">
      <c r="A377" s="319"/>
      <c r="B377" s="326" t="s">
        <v>2136</v>
      </c>
      <c r="C377" s="309"/>
      <c r="D377" s="471"/>
      <c r="E377" s="471"/>
      <c r="F377" s="470"/>
    </row>
    <row r="378" spans="1:6" s="469" customFormat="1">
      <c r="A378" s="319"/>
      <c r="B378" s="326" t="s">
        <v>2134</v>
      </c>
      <c r="C378" s="309"/>
      <c r="D378" s="471"/>
      <c r="E378" s="471"/>
      <c r="F378" s="470"/>
    </row>
    <row r="379" spans="1:6" s="469" customFormat="1">
      <c r="A379" s="319"/>
      <c r="B379" s="326" t="s">
        <v>2137</v>
      </c>
      <c r="C379" s="309"/>
      <c r="D379" s="471"/>
      <c r="E379" s="471"/>
      <c r="F379" s="470"/>
    </row>
    <row r="380" spans="1:6" s="469" customFormat="1">
      <c r="A380" s="463"/>
      <c r="B380" s="474" t="s">
        <v>2138</v>
      </c>
      <c r="C380" s="309"/>
      <c r="D380" s="471"/>
      <c r="E380" s="471"/>
      <c r="F380" s="470"/>
    </row>
    <row r="381" spans="1:6" s="469" customFormat="1">
      <c r="A381" s="319"/>
      <c r="B381" s="326" t="s">
        <v>2209</v>
      </c>
      <c r="C381" s="309"/>
      <c r="D381" s="471"/>
      <c r="E381" s="471"/>
      <c r="F381" s="470"/>
    </row>
    <row r="382" spans="1:6" s="469" customFormat="1">
      <c r="A382" s="319"/>
      <c r="B382" s="326" t="s">
        <v>2232</v>
      </c>
      <c r="C382" s="309"/>
      <c r="D382" s="471"/>
      <c r="E382" s="471"/>
      <c r="F382" s="470"/>
    </row>
    <row r="383" spans="1:6" s="469" customFormat="1">
      <c r="A383" s="319"/>
      <c r="B383" s="326" t="s">
        <v>2144</v>
      </c>
      <c r="C383" s="309"/>
      <c r="D383" s="471"/>
      <c r="E383" s="471"/>
      <c r="F383" s="470"/>
    </row>
    <row r="384" spans="1:6" s="469" customFormat="1">
      <c r="A384" s="319"/>
      <c r="B384" s="326" t="s">
        <v>2145</v>
      </c>
      <c r="C384" s="309"/>
      <c r="D384" s="471"/>
      <c r="E384" s="471"/>
      <c r="F384" s="470"/>
    </row>
    <row r="385" spans="1:6" s="469" customFormat="1">
      <c r="A385" s="319"/>
      <c r="B385" s="63" t="s">
        <v>2139</v>
      </c>
      <c r="C385" s="309"/>
      <c r="D385" s="471"/>
      <c r="E385" s="471"/>
      <c r="F385" s="470"/>
    </row>
    <row r="386" spans="1:6" s="469" customFormat="1">
      <c r="A386" s="319"/>
      <c r="B386" s="63" t="s">
        <v>2142</v>
      </c>
      <c r="C386" s="309"/>
      <c r="D386" s="471"/>
      <c r="E386" s="471"/>
      <c r="F386" s="470"/>
    </row>
    <row r="387" spans="1:6" s="469" customFormat="1">
      <c r="A387" s="319"/>
      <c r="B387" s="63" t="s">
        <v>2143</v>
      </c>
      <c r="C387" s="309"/>
      <c r="D387" s="471"/>
      <c r="E387" s="471"/>
      <c r="F387" s="470"/>
    </row>
    <row r="388" spans="1:6" s="469" customFormat="1">
      <c r="A388" s="319"/>
      <c r="B388" s="326" t="s">
        <v>2140</v>
      </c>
      <c r="C388" s="309"/>
      <c r="D388" s="471"/>
      <c r="E388" s="471"/>
      <c r="F388" s="470"/>
    </row>
    <row r="389" spans="1:6" s="469" customFormat="1">
      <c r="A389" s="319"/>
      <c r="B389" s="326" t="s">
        <v>2141</v>
      </c>
      <c r="C389" s="309"/>
      <c r="D389" s="471"/>
      <c r="E389" s="471"/>
      <c r="F389" s="470"/>
    </row>
    <row r="390" spans="1:6" s="469" customFormat="1">
      <c r="A390" s="463"/>
      <c r="B390" s="63" t="s">
        <v>2148</v>
      </c>
      <c r="C390" s="309"/>
      <c r="D390" s="471"/>
      <c r="E390" s="471"/>
      <c r="F390" s="470"/>
    </row>
    <row r="391" spans="1:6" s="469" customFormat="1">
      <c r="A391" s="319"/>
      <c r="B391" s="326" t="s">
        <v>2146</v>
      </c>
      <c r="C391" s="309"/>
      <c r="D391" s="471"/>
      <c r="E391" s="471"/>
      <c r="F391" s="470"/>
    </row>
    <row r="392" spans="1:6" s="469" customFormat="1">
      <c r="A392" s="464"/>
      <c r="B392" s="326" t="s">
        <v>2147</v>
      </c>
      <c r="C392" s="309"/>
      <c r="D392" s="471"/>
      <c r="E392" s="471"/>
      <c r="F392" s="470"/>
    </row>
    <row r="393" spans="1:6" s="469" customFormat="1">
      <c r="A393" s="463"/>
      <c r="B393" s="63" t="s">
        <v>2149</v>
      </c>
      <c r="C393" s="309"/>
      <c r="D393" s="471"/>
      <c r="E393" s="471"/>
      <c r="F393" s="470"/>
    </row>
    <row r="394" spans="1:6" s="469" customFormat="1">
      <c r="A394" s="319"/>
      <c r="B394" s="63" t="s">
        <v>2150</v>
      </c>
      <c r="C394" s="309"/>
      <c r="D394" s="471"/>
      <c r="E394" s="471"/>
      <c r="F394" s="470"/>
    </row>
    <row r="395" spans="1:6" s="469" customFormat="1">
      <c r="A395" s="319"/>
      <c r="B395" s="63" t="s">
        <v>2152</v>
      </c>
      <c r="C395" s="309"/>
      <c r="D395" s="471"/>
      <c r="E395" s="471"/>
      <c r="F395" s="470"/>
    </row>
    <row r="396" spans="1:6" s="469" customFormat="1">
      <c r="A396" s="319"/>
      <c r="B396" s="63" t="s">
        <v>2151</v>
      </c>
      <c r="C396" s="309"/>
      <c r="D396" s="471"/>
      <c r="E396" s="471"/>
      <c r="F396" s="470"/>
    </row>
    <row r="397" spans="1:6" s="469" customFormat="1">
      <c r="A397" s="319"/>
      <c r="B397" s="63" t="s">
        <v>2154</v>
      </c>
      <c r="C397" s="309"/>
      <c r="D397" s="471"/>
      <c r="E397" s="471"/>
      <c r="F397" s="470"/>
    </row>
    <row r="398" spans="1:6" s="469" customFormat="1">
      <c r="A398" s="319"/>
      <c r="B398" s="326" t="s">
        <v>2153</v>
      </c>
      <c r="C398" s="309"/>
      <c r="D398" s="471"/>
      <c r="E398" s="471"/>
      <c r="F398" s="470"/>
    </row>
    <row r="399" spans="1:6" s="469" customFormat="1">
      <c r="A399" s="319"/>
      <c r="B399" s="63" t="s">
        <v>2155</v>
      </c>
      <c r="C399" s="309"/>
      <c r="D399" s="471"/>
      <c r="E399" s="471"/>
      <c r="F399" s="470"/>
    </row>
    <row r="400" spans="1:6" s="469" customFormat="1">
      <c r="A400" s="319"/>
      <c r="B400" s="63" t="s">
        <v>2234</v>
      </c>
      <c r="C400" s="309"/>
      <c r="D400" s="471"/>
      <c r="E400" s="471"/>
      <c r="F400" s="470"/>
    </row>
    <row r="401" spans="1:6" s="469" customFormat="1">
      <c r="A401" s="319"/>
      <c r="B401" s="63" t="s">
        <v>1217</v>
      </c>
      <c r="C401" s="309"/>
      <c r="D401" s="471"/>
      <c r="E401" s="471"/>
      <c r="F401" s="470"/>
    </row>
    <row r="402" spans="1:6" s="469" customFormat="1">
      <c r="A402" s="319"/>
      <c r="B402" s="63" t="s">
        <v>2233</v>
      </c>
      <c r="C402" s="309"/>
      <c r="D402" s="471"/>
      <c r="E402" s="471"/>
      <c r="F402" s="470"/>
    </row>
    <row r="403" spans="1:6" s="469" customFormat="1">
      <c r="A403" s="319"/>
      <c r="B403" s="63" t="s">
        <v>2156</v>
      </c>
      <c r="C403" s="309"/>
      <c r="D403" s="471"/>
      <c r="E403" s="471"/>
      <c r="F403" s="470"/>
    </row>
    <row r="404" spans="1:6" s="469" customFormat="1">
      <c r="A404" s="319"/>
      <c r="B404" s="63" t="s">
        <v>2157</v>
      </c>
      <c r="C404" s="309"/>
      <c r="D404" s="471"/>
      <c r="E404" s="471"/>
      <c r="F404" s="470"/>
    </row>
    <row r="405" spans="1:6" s="469" customFormat="1">
      <c r="A405" s="463"/>
      <c r="B405" s="63" t="s">
        <v>2158</v>
      </c>
      <c r="C405" s="309"/>
      <c r="D405" s="471"/>
      <c r="E405" s="471"/>
      <c r="F405" s="470"/>
    </row>
    <row r="406" spans="1:6" s="469" customFormat="1">
      <c r="A406" s="319"/>
      <c r="B406" s="63" t="s">
        <v>2172</v>
      </c>
      <c r="C406" s="309"/>
      <c r="D406" s="471"/>
      <c r="E406" s="471"/>
      <c r="F406" s="470"/>
    </row>
    <row r="407" spans="1:6" s="469" customFormat="1">
      <c r="A407" s="319"/>
      <c r="B407" s="63" t="s">
        <v>2173</v>
      </c>
      <c r="C407" s="309"/>
      <c r="D407" s="471"/>
      <c r="E407" s="471"/>
      <c r="F407" s="470"/>
    </row>
    <row r="408" spans="1:6" s="469" customFormat="1">
      <c r="A408" s="319"/>
      <c r="B408" s="63" t="s">
        <v>2174</v>
      </c>
      <c r="C408" s="309"/>
      <c r="D408" s="471"/>
      <c r="E408" s="471"/>
      <c r="F408" s="470"/>
    </row>
    <row r="409" spans="1:6" s="469" customFormat="1">
      <c r="A409" s="319"/>
      <c r="B409" s="63" t="s">
        <v>2175</v>
      </c>
      <c r="C409" s="309"/>
      <c r="D409" s="471"/>
      <c r="E409" s="471"/>
      <c r="F409" s="470"/>
    </row>
    <row r="410" spans="1:6" s="469" customFormat="1">
      <c r="A410" s="319"/>
      <c r="B410" s="326" t="s">
        <v>2210</v>
      </c>
      <c r="C410" s="309"/>
      <c r="D410" s="471"/>
      <c r="E410" s="471"/>
      <c r="F410" s="470"/>
    </row>
    <row r="411" spans="1:6" s="469" customFormat="1">
      <c r="A411" s="319"/>
      <c r="B411" s="326" t="s">
        <v>2160</v>
      </c>
      <c r="C411" s="309"/>
      <c r="D411" s="471"/>
      <c r="E411" s="471"/>
      <c r="F411" s="470"/>
    </row>
    <row r="412" spans="1:6" s="469" customFormat="1">
      <c r="A412" s="319"/>
      <c r="B412" s="63" t="s">
        <v>2211</v>
      </c>
      <c r="C412" s="309"/>
      <c r="D412" s="471"/>
      <c r="E412" s="471"/>
      <c r="F412" s="470"/>
    </row>
    <row r="413" spans="1:6" s="469" customFormat="1">
      <c r="A413" s="319"/>
      <c r="B413" s="63" t="s">
        <v>2176</v>
      </c>
      <c r="C413" s="309"/>
      <c r="D413" s="471"/>
      <c r="E413" s="471"/>
      <c r="F413" s="470"/>
    </row>
    <row r="414" spans="1:6" s="469" customFormat="1">
      <c r="A414" s="319"/>
      <c r="B414" s="326" t="s">
        <v>2161</v>
      </c>
      <c r="C414" s="309"/>
      <c r="D414" s="471"/>
      <c r="E414" s="471"/>
      <c r="F414" s="470"/>
    </row>
    <row r="415" spans="1:6" s="469" customFormat="1">
      <c r="A415" s="319"/>
      <c r="B415" s="326" t="s">
        <v>2162</v>
      </c>
      <c r="C415" s="309"/>
      <c r="D415" s="471"/>
      <c r="E415" s="471"/>
      <c r="F415" s="470"/>
    </row>
    <row r="416" spans="1:6" s="469" customFormat="1">
      <c r="A416" s="319"/>
      <c r="B416" s="326" t="s">
        <v>2159</v>
      </c>
      <c r="C416" s="309"/>
      <c r="D416" s="471"/>
      <c r="E416" s="471"/>
      <c r="F416" s="470"/>
    </row>
    <row r="417" spans="1:6" s="469" customFormat="1">
      <c r="A417" s="463"/>
      <c r="B417" s="474" t="s">
        <v>2163</v>
      </c>
      <c r="C417" s="309"/>
      <c r="D417" s="471"/>
      <c r="E417" s="471"/>
      <c r="F417" s="470"/>
    </row>
    <row r="418" spans="1:6" s="469" customFormat="1">
      <c r="A418" s="319"/>
      <c r="B418" s="326" t="s">
        <v>2164</v>
      </c>
      <c r="C418" s="309"/>
      <c r="D418" s="471"/>
      <c r="E418" s="471"/>
      <c r="F418" s="470"/>
    </row>
    <row r="419" spans="1:6" s="469" customFormat="1">
      <c r="A419" s="319"/>
      <c r="B419" s="326" t="s">
        <v>2165</v>
      </c>
      <c r="C419" s="309"/>
      <c r="D419" s="471"/>
      <c r="E419" s="471"/>
      <c r="F419" s="470"/>
    </row>
    <row r="420" spans="1:6" s="469" customFormat="1">
      <c r="A420" s="463"/>
      <c r="B420" s="474" t="s">
        <v>2166</v>
      </c>
      <c r="C420" s="309"/>
      <c r="D420" s="471"/>
      <c r="E420" s="471"/>
      <c r="F420" s="470"/>
    </row>
    <row r="421" spans="1:6" s="469" customFormat="1">
      <c r="A421" s="319"/>
      <c r="B421" s="326" t="s">
        <v>2167</v>
      </c>
      <c r="C421" s="309"/>
      <c r="D421" s="471"/>
      <c r="E421" s="471"/>
      <c r="F421" s="470"/>
    </row>
    <row r="422" spans="1:6" s="469" customFormat="1">
      <c r="A422" s="319"/>
      <c r="B422" s="63" t="s">
        <v>2284</v>
      </c>
      <c r="C422" s="309"/>
      <c r="D422" s="471"/>
      <c r="E422" s="471"/>
      <c r="F422" s="470"/>
    </row>
    <row r="423" spans="1:6" s="469" customFormat="1">
      <c r="A423" s="319"/>
      <c r="B423" s="63" t="s">
        <v>2169</v>
      </c>
      <c r="C423" s="309"/>
      <c r="D423" s="471"/>
      <c r="E423" s="471"/>
      <c r="F423" s="470"/>
    </row>
    <row r="424" spans="1:6" s="469" customFormat="1">
      <c r="A424" s="319"/>
      <c r="B424" s="326" t="s">
        <v>2168</v>
      </c>
      <c r="C424" s="309"/>
      <c r="D424" s="471"/>
      <c r="E424" s="471"/>
      <c r="F424" s="470"/>
    </row>
    <row r="425" spans="1:6" s="469" customFormat="1">
      <c r="A425" s="319"/>
      <c r="B425" s="63" t="s">
        <v>2181</v>
      </c>
      <c r="C425" s="309"/>
      <c r="D425" s="471"/>
      <c r="E425" s="471"/>
      <c r="F425" s="470"/>
    </row>
    <row r="426" spans="1:6" s="469" customFormat="1">
      <c r="A426" s="319"/>
      <c r="B426" s="326" t="s">
        <v>2180</v>
      </c>
      <c r="C426" s="309"/>
      <c r="D426" s="471"/>
      <c r="E426" s="471"/>
      <c r="F426" s="470"/>
    </row>
    <row r="427" spans="1:6" s="469" customFormat="1">
      <c r="A427" s="319"/>
      <c r="B427" s="63" t="s">
        <v>2170</v>
      </c>
      <c r="C427" s="309"/>
      <c r="D427" s="471"/>
      <c r="E427" s="471"/>
      <c r="F427" s="470"/>
    </row>
    <row r="428" spans="1:6" s="469" customFormat="1">
      <c r="A428" s="468"/>
      <c r="B428" s="63" t="s">
        <v>2171</v>
      </c>
      <c r="C428" s="309"/>
      <c r="D428" s="471"/>
      <c r="E428" s="471"/>
      <c r="F428" s="470"/>
    </row>
    <row r="429" spans="1:6" s="469" customFormat="1">
      <c r="A429" s="468"/>
      <c r="B429" s="63" t="s">
        <v>2212</v>
      </c>
      <c r="C429" s="309"/>
      <c r="D429" s="471"/>
      <c r="E429" s="471"/>
      <c r="F429" s="470"/>
    </row>
    <row r="430" spans="1:6" s="469" customFormat="1">
      <c r="A430" s="468"/>
      <c r="B430" s="63" t="s">
        <v>2213</v>
      </c>
      <c r="C430" s="309"/>
      <c r="D430" s="471"/>
      <c r="E430" s="471"/>
      <c r="F430" s="470"/>
    </row>
    <row r="431" spans="1:6" s="469" customFormat="1">
      <c r="A431" s="463"/>
      <c r="B431" s="474" t="s">
        <v>2177</v>
      </c>
      <c r="C431" s="309"/>
      <c r="D431" s="471"/>
      <c r="E431" s="471"/>
      <c r="F431" s="470"/>
    </row>
    <row r="432" spans="1:6" s="469" customFormat="1">
      <c r="A432" s="468"/>
      <c r="B432" s="326" t="s">
        <v>2178</v>
      </c>
      <c r="C432" s="309"/>
      <c r="D432" s="471"/>
      <c r="E432" s="471"/>
      <c r="F432" s="470"/>
    </row>
    <row r="433" spans="1:6" s="469" customFormat="1">
      <c r="A433" s="468"/>
      <c r="B433" s="326" t="s">
        <v>2179</v>
      </c>
      <c r="C433" s="309"/>
      <c r="D433" s="471"/>
      <c r="E433" s="471"/>
      <c r="F433" s="470"/>
    </row>
    <row r="434" spans="1:6" s="469" customFormat="1">
      <c r="A434" s="463"/>
      <c r="B434" s="63" t="s">
        <v>2182</v>
      </c>
      <c r="C434" s="309"/>
      <c r="D434" s="471"/>
      <c r="E434" s="471"/>
      <c r="F434" s="470"/>
    </row>
    <row r="435" spans="1:6" s="469" customFormat="1">
      <c r="A435" s="468"/>
      <c r="B435" s="326" t="s">
        <v>2183</v>
      </c>
      <c r="C435" s="309"/>
      <c r="D435" s="471"/>
      <c r="E435" s="471"/>
      <c r="F435" s="470"/>
    </row>
    <row r="436" spans="1:6" s="469" customFormat="1">
      <c r="A436" s="463"/>
      <c r="B436" s="474" t="s">
        <v>1218</v>
      </c>
      <c r="C436" s="309"/>
      <c r="D436" s="471"/>
      <c r="E436" s="471"/>
      <c r="F436" s="470"/>
    </row>
    <row r="437" spans="1:6" s="469" customFormat="1">
      <c r="A437" s="468"/>
      <c r="B437" s="475" t="s">
        <v>1219</v>
      </c>
      <c r="C437" s="309"/>
      <c r="D437" s="471"/>
      <c r="E437" s="471"/>
      <c r="F437" s="470"/>
    </row>
    <row r="438" spans="1:6" s="469" customFormat="1">
      <c r="A438" s="463"/>
      <c r="B438" s="63" t="s">
        <v>2221</v>
      </c>
      <c r="C438" s="309"/>
      <c r="D438" s="471"/>
      <c r="E438" s="471"/>
      <c r="F438" s="470"/>
    </row>
    <row r="439" spans="1:6" s="469" customFormat="1">
      <c r="A439" s="468"/>
      <c r="B439" s="326" t="s">
        <v>2222</v>
      </c>
      <c r="C439" s="309"/>
      <c r="D439" s="471"/>
      <c r="E439" s="471"/>
      <c r="F439" s="470"/>
    </row>
    <row r="440" spans="1:6" s="469" customFormat="1">
      <c r="A440" s="463"/>
      <c r="B440" s="63" t="s">
        <v>2184</v>
      </c>
      <c r="C440" s="309"/>
      <c r="D440" s="471"/>
      <c r="E440" s="471"/>
      <c r="F440" s="470"/>
    </row>
    <row r="441" spans="1:6" s="469" customFormat="1">
      <c r="A441" s="468"/>
      <c r="B441" s="63" t="s">
        <v>1220</v>
      </c>
      <c r="C441" s="309"/>
      <c r="D441" s="471"/>
      <c r="E441" s="471"/>
      <c r="F441" s="470"/>
    </row>
    <row r="442" spans="1:6" s="469" customFormat="1">
      <c r="A442" s="468"/>
      <c r="B442" s="63" t="s">
        <v>2186</v>
      </c>
      <c r="C442" s="309"/>
      <c r="D442" s="471"/>
      <c r="E442" s="471"/>
      <c r="F442" s="470"/>
    </row>
    <row r="443" spans="1:6" s="469" customFormat="1">
      <c r="A443" s="468"/>
      <c r="B443" s="63" t="s">
        <v>2187</v>
      </c>
      <c r="C443" s="309"/>
      <c r="D443" s="471"/>
      <c r="E443" s="471"/>
      <c r="F443" s="470"/>
    </row>
    <row r="444" spans="1:6" s="469" customFormat="1">
      <c r="A444" s="468"/>
      <c r="B444" s="63" t="s">
        <v>2185</v>
      </c>
      <c r="C444" s="309"/>
      <c r="D444" s="471"/>
      <c r="E444" s="471"/>
      <c r="F444" s="470"/>
    </row>
    <row r="445" spans="1:6" s="469" customFormat="1">
      <c r="A445" s="463"/>
      <c r="B445" s="474" t="s">
        <v>2219</v>
      </c>
      <c r="C445" s="309"/>
      <c r="D445" s="471"/>
      <c r="E445" s="471"/>
      <c r="F445" s="470"/>
    </row>
    <row r="446" spans="1:6" s="469" customFormat="1">
      <c r="A446" s="468"/>
      <c r="B446" s="63" t="s">
        <v>2220</v>
      </c>
      <c r="C446" s="309"/>
      <c r="D446" s="471"/>
      <c r="E446" s="471"/>
      <c r="F446" s="470"/>
    </row>
    <row r="447" spans="1:6" s="469" customFormat="1">
      <c r="A447" s="468"/>
      <c r="B447" s="63" t="s">
        <v>2188</v>
      </c>
      <c r="C447" s="309"/>
      <c r="D447" s="471"/>
      <c r="E447" s="471"/>
      <c r="F447" s="470"/>
    </row>
    <row r="448" spans="1:6" s="469" customFormat="1">
      <c r="A448" s="468"/>
      <c r="B448" s="63" t="s">
        <v>1221</v>
      </c>
      <c r="C448" s="309"/>
      <c r="D448" s="471"/>
      <c r="E448" s="471"/>
      <c r="F448" s="470"/>
    </row>
    <row r="449" spans="1:6" s="469" customFormat="1">
      <c r="A449" s="468"/>
      <c r="B449" s="63" t="s">
        <v>2185</v>
      </c>
      <c r="C449" s="309"/>
      <c r="D449" s="471"/>
      <c r="E449" s="471"/>
      <c r="F449" s="470"/>
    </row>
    <row r="450" spans="1:6" s="469" customFormat="1">
      <c r="A450" s="463"/>
      <c r="B450" s="63" t="s">
        <v>2190</v>
      </c>
      <c r="C450" s="309"/>
      <c r="D450" s="471"/>
      <c r="E450" s="471"/>
      <c r="F450" s="470"/>
    </row>
    <row r="451" spans="1:6" s="469" customFormat="1">
      <c r="A451" s="468"/>
      <c r="B451" s="326" t="s">
        <v>2189</v>
      </c>
      <c r="C451" s="309"/>
      <c r="D451" s="471"/>
      <c r="E451" s="471"/>
      <c r="F451" s="470"/>
    </row>
    <row r="452" spans="1:6" s="469" customFormat="1">
      <c r="A452" s="319"/>
      <c r="B452" s="326" t="s">
        <v>2191</v>
      </c>
      <c r="C452" s="309"/>
      <c r="D452" s="471"/>
      <c r="E452" s="471"/>
      <c r="F452" s="470"/>
    </row>
    <row r="453" spans="1:6" s="469" customFormat="1">
      <c r="A453" s="319"/>
      <c r="B453" s="326" t="s">
        <v>2297</v>
      </c>
      <c r="C453" s="309"/>
      <c r="D453" s="471"/>
      <c r="E453" s="471"/>
      <c r="F453" s="470"/>
    </row>
    <row r="454" spans="1:6" s="469" customFormat="1">
      <c r="A454" s="463"/>
      <c r="B454" s="474" t="s">
        <v>1222</v>
      </c>
      <c r="C454" s="309"/>
      <c r="D454" s="471"/>
      <c r="E454" s="471"/>
      <c r="F454" s="470"/>
    </row>
    <row r="455" spans="1:6" s="469" customFormat="1">
      <c r="A455" s="319"/>
      <c r="B455" s="326" t="s">
        <v>2192</v>
      </c>
      <c r="C455" s="309"/>
      <c r="D455" s="471"/>
      <c r="E455" s="471"/>
      <c r="F455" s="470"/>
    </row>
    <row r="456" spans="1:6" s="469" customFormat="1">
      <c r="A456" s="319"/>
      <c r="B456" s="326" t="s">
        <v>2193</v>
      </c>
      <c r="C456" s="309"/>
      <c r="D456" s="471"/>
      <c r="E456" s="471"/>
      <c r="F456" s="470"/>
    </row>
    <row r="457" spans="1:6" s="469" customFormat="1">
      <c r="A457" s="463"/>
      <c r="B457" s="495" t="s">
        <v>2326</v>
      </c>
      <c r="C457" s="309"/>
      <c r="D457" s="471"/>
      <c r="E457" s="471"/>
      <c r="F457" s="470"/>
    </row>
    <row r="458" spans="1:6" s="469" customFormat="1">
      <c r="A458" s="319"/>
      <c r="B458" s="326" t="s">
        <v>2327</v>
      </c>
      <c r="C458" s="309"/>
      <c r="D458" s="471"/>
      <c r="E458" s="471"/>
      <c r="F458" s="470"/>
    </row>
    <row r="459" spans="1:6" s="469" customFormat="1">
      <c r="A459" s="463"/>
      <c r="B459" s="63" t="s">
        <v>2298</v>
      </c>
      <c r="C459" s="309"/>
      <c r="D459" s="471"/>
      <c r="E459" s="471"/>
      <c r="F459" s="470"/>
    </row>
    <row r="460" spans="1:6" s="469" customFormat="1">
      <c r="A460" s="463"/>
      <c r="B460" s="474" t="s">
        <v>2194</v>
      </c>
      <c r="C460" s="309"/>
      <c r="D460" s="471"/>
      <c r="E460" s="471"/>
      <c r="F460" s="470"/>
    </row>
    <row r="461" spans="1:6" s="469" customFormat="1">
      <c r="A461" s="319"/>
      <c r="B461" s="63" t="s">
        <v>2200</v>
      </c>
      <c r="C461" s="309"/>
      <c r="D461" s="471"/>
      <c r="E461" s="471"/>
      <c r="F461" s="470"/>
    </row>
    <row r="462" spans="1:6" s="469" customFormat="1">
      <c r="A462" s="319"/>
      <c r="B462" s="63" t="s">
        <v>2195</v>
      </c>
      <c r="C462" s="309"/>
      <c r="D462" s="471"/>
      <c r="E462" s="471"/>
      <c r="F462" s="470"/>
    </row>
    <row r="463" spans="1:6" s="469" customFormat="1">
      <c r="A463" s="319"/>
      <c r="B463" s="326" t="s">
        <v>2201</v>
      </c>
      <c r="C463" s="309"/>
      <c r="D463" s="471"/>
      <c r="E463" s="471"/>
      <c r="F463" s="470"/>
    </row>
    <row r="464" spans="1:6" s="469" customFormat="1">
      <c r="A464" s="319"/>
      <c r="B464" s="326" t="s">
        <v>2199</v>
      </c>
      <c r="C464" s="309"/>
      <c r="D464" s="471"/>
      <c r="E464" s="471"/>
      <c r="F464" s="470"/>
    </row>
    <row r="465" spans="1:6" s="469" customFormat="1">
      <c r="A465" s="319"/>
      <c r="B465" s="326" t="s">
        <v>2196</v>
      </c>
      <c r="C465" s="309"/>
      <c r="D465" s="471"/>
      <c r="E465" s="471"/>
      <c r="F465" s="470"/>
    </row>
    <row r="466" spans="1:6" s="469" customFormat="1">
      <c r="A466" s="319"/>
      <c r="B466" s="326" t="s">
        <v>2197</v>
      </c>
      <c r="C466" s="309"/>
      <c r="D466" s="471"/>
      <c r="E466" s="471"/>
      <c r="F466" s="470"/>
    </row>
    <row r="467" spans="1:6" s="469" customFormat="1">
      <c r="A467" s="319"/>
      <c r="B467" s="326" t="s">
        <v>2198</v>
      </c>
      <c r="C467" s="309"/>
      <c r="D467" s="471"/>
      <c r="E467" s="471"/>
      <c r="F467" s="470"/>
    </row>
    <row r="468" spans="1:6" s="469" customFormat="1">
      <c r="A468" s="463"/>
      <c r="B468" s="63" t="s">
        <v>2202</v>
      </c>
      <c r="C468" s="309"/>
      <c r="D468" s="471"/>
      <c r="E468" s="471"/>
      <c r="F468" s="470"/>
    </row>
    <row r="469" spans="1:6" s="469" customFormat="1">
      <c r="A469" s="319"/>
      <c r="B469" s="326" t="s">
        <v>2203</v>
      </c>
      <c r="C469" s="309"/>
      <c r="D469" s="471"/>
      <c r="E469" s="471"/>
      <c r="F469" s="470"/>
    </row>
    <row r="470" spans="1:6" s="469" customFormat="1">
      <c r="A470" s="466"/>
      <c r="B470" s="63" t="s">
        <v>2214</v>
      </c>
      <c r="C470" s="309"/>
      <c r="D470" s="471"/>
      <c r="E470" s="471"/>
      <c r="F470" s="470"/>
    </row>
    <row r="471" spans="1:6" s="469" customFormat="1">
      <c r="A471" s="463"/>
      <c r="B471" s="474" t="s">
        <v>2204</v>
      </c>
      <c r="C471" s="309"/>
      <c r="D471" s="471"/>
      <c r="E471" s="471"/>
      <c r="F471" s="470"/>
    </row>
    <row r="472" spans="1:6" s="469" customFormat="1">
      <c r="A472" s="463"/>
      <c r="B472" s="474" t="s">
        <v>2215</v>
      </c>
      <c r="C472" s="309"/>
      <c r="D472" s="471"/>
      <c r="E472" s="471"/>
      <c r="F472" s="470"/>
    </row>
    <row r="473" spans="1:6" s="469" customFormat="1">
      <c r="A473" s="319"/>
      <c r="B473" s="63" t="s">
        <v>2236</v>
      </c>
      <c r="C473" s="309"/>
      <c r="D473" s="471"/>
      <c r="E473" s="471"/>
      <c r="F473" s="470"/>
    </row>
    <row r="474" spans="1:6" s="469" customFormat="1">
      <c r="A474" s="319"/>
      <c r="B474" s="63" t="s">
        <v>2216</v>
      </c>
      <c r="C474" s="309"/>
      <c r="D474" s="471"/>
      <c r="E474" s="471"/>
      <c r="F474" s="470"/>
    </row>
    <row r="475" spans="1:6" s="469" customFormat="1">
      <c r="A475" s="319"/>
      <c r="B475" s="63" t="s">
        <v>2217</v>
      </c>
      <c r="C475" s="309"/>
      <c r="D475" s="471"/>
      <c r="E475" s="471"/>
      <c r="F475" s="470"/>
    </row>
    <row r="476" spans="1:6" s="469" customFormat="1">
      <c r="A476" s="319"/>
      <c r="B476" s="63" t="s">
        <v>2218</v>
      </c>
      <c r="C476" s="309"/>
      <c r="D476" s="471"/>
      <c r="E476" s="471"/>
      <c r="F476" s="470"/>
    </row>
    <row r="477" spans="1:6" s="469" customFormat="1">
      <c r="A477" s="319"/>
      <c r="B477" s="63" t="s">
        <v>2205</v>
      </c>
      <c r="C477" s="309"/>
      <c r="D477" s="471"/>
      <c r="E477" s="471"/>
      <c r="F477" s="470"/>
    </row>
    <row r="478" spans="1:6" s="469" customFormat="1">
      <c r="A478" s="319"/>
      <c r="B478" s="63" t="s">
        <v>2299</v>
      </c>
      <c r="C478" s="309"/>
      <c r="D478" s="471"/>
      <c r="E478" s="471"/>
      <c r="F478" s="470"/>
    </row>
    <row r="479" spans="1:6">
      <c r="A479" s="124"/>
      <c r="B479" s="124" t="s">
        <v>106</v>
      </c>
      <c r="C479" s="24"/>
      <c r="D479" s="26"/>
      <c r="E479" s="26"/>
      <c r="F479" s="36">
        <f>SUM(F37:F478)</f>
        <v>0</v>
      </c>
    </row>
    <row r="480" spans="1:6">
      <c r="A480" s="22"/>
      <c r="B480" s="22" t="s">
        <v>107</v>
      </c>
      <c r="C480" s="27"/>
      <c r="D480" s="28"/>
      <c r="E480" s="28"/>
      <c r="F480" s="42">
        <f>+F479*0.22</f>
        <v>0</v>
      </c>
    </row>
    <row r="481" spans="1:6" ht="13.5" thickBot="1">
      <c r="A481" s="125"/>
      <c r="B481" s="125" t="s">
        <v>108</v>
      </c>
      <c r="C481" s="126"/>
      <c r="D481" s="127"/>
      <c r="E481" s="127"/>
      <c r="F481" s="127">
        <f>SUM(F479:F480)</f>
        <v>0</v>
      </c>
    </row>
    <row r="482" spans="1:6" ht="13.5" thickTop="1"/>
  </sheetData>
  <customSheetViews>
    <customSheetView guid="{DE65DFB8-3876-4C26-83DF-9BEB566029CF}">
      <selection activeCell="B23" sqref="B23"/>
      <pageMargins left="0.19685039370078741" right="0.19685039370078741" top="0.78740157480314965" bottom="0.62992125984251968" header="0.31496062992125984" footer="0.31496062992125984"/>
      <printOptions horizontalCentered="1"/>
      <pageSetup paperSize="9" orientation="landscape" horizontalDpi="300" verticalDpi="300" r:id="rId1"/>
      <headerFooter>
        <oddFooter>&amp;L&amp;7UKC Ljubljana
DTS - Urgentni kirurški blok - Faza 3a&amp;C&amp;7Stran &amp;P od &amp;N&amp;R&amp;7oktober 2019</oddFooter>
      </headerFooter>
    </customSheetView>
  </customSheetViews>
  <printOptions horizontalCentered="1"/>
  <pageMargins left="0.19685039370078741" right="0.19685039370078741" top="0.78740157480314965" bottom="0.62992125984251968" header="0.31496062992125984" footer="0.31496062992125984"/>
  <pageSetup paperSize="9" orientation="landscape" horizontalDpi="300" verticalDpi="300" r:id="rId2"/>
  <headerFooter>
    <oddFooter>&amp;L&amp;7UKC Ljubljana
DTS - Urgentni kirurški blok - Faza 3a&amp;C&amp;7Stran &amp;P od &amp;N&amp;R&amp;7oktober 2019</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88"/>
  <sheetViews>
    <sheetView topLeftCell="A43" zoomScaleNormal="100" workbookViewId="0">
      <selection activeCell="B23" sqref="B23"/>
    </sheetView>
  </sheetViews>
  <sheetFormatPr defaultRowHeight="12.75"/>
  <cols>
    <col min="1" max="1" width="9.85546875" style="5" customWidth="1"/>
    <col min="2" max="2" width="63.5703125" style="5" customWidth="1"/>
    <col min="3" max="3" width="3.7109375" style="1" customWidth="1"/>
    <col min="4" max="4" width="45" style="2" customWidth="1"/>
    <col min="5" max="5" width="11.7109375" style="2" customWidth="1"/>
    <col min="6" max="6" width="11.7109375" style="100" customWidth="1"/>
  </cols>
  <sheetData>
    <row r="1" spans="1:6">
      <c r="A1" s="101" t="s">
        <v>2081</v>
      </c>
      <c r="B1" s="294" t="s">
        <v>994</v>
      </c>
    </row>
    <row r="2" spans="1:6">
      <c r="A2" s="224"/>
      <c r="B2" s="303" t="s">
        <v>1292</v>
      </c>
    </row>
    <row r="4" spans="1:6">
      <c r="B4" s="104" t="s">
        <v>12</v>
      </c>
    </row>
    <row r="5" spans="1:6">
      <c r="B5" s="106" t="s">
        <v>2116</v>
      </c>
    </row>
    <row r="6" spans="1:6">
      <c r="B6" s="107" t="s">
        <v>15</v>
      </c>
    </row>
    <row r="7" spans="1:6">
      <c r="B7" s="4" t="s">
        <v>1</v>
      </c>
    </row>
    <row r="8" spans="1:6" ht="22.5">
      <c r="B8" s="422" t="s">
        <v>2094</v>
      </c>
    </row>
    <row r="9" spans="1:6">
      <c r="B9" s="7" t="s">
        <v>2</v>
      </c>
    </row>
    <row r="10" spans="1:6">
      <c r="B10" s="7"/>
    </row>
    <row r="11" spans="1:6">
      <c r="A11" s="8" t="s">
        <v>1927</v>
      </c>
      <c r="B11" s="9" t="s">
        <v>3</v>
      </c>
      <c r="C11" s="59" t="s">
        <v>4</v>
      </c>
      <c r="D11" s="10" t="s">
        <v>2087</v>
      </c>
      <c r="E11" s="10" t="s">
        <v>5</v>
      </c>
      <c r="F11" s="10" t="s">
        <v>6</v>
      </c>
    </row>
    <row r="12" spans="1:6">
      <c r="A12" s="344"/>
      <c r="B12" s="359" t="s">
        <v>1292</v>
      </c>
      <c r="C12" s="263"/>
      <c r="D12" s="159"/>
      <c r="E12" s="159"/>
      <c r="F12" s="160"/>
    </row>
    <row r="13" spans="1:6" ht="22.5">
      <c r="A13" s="321" t="s">
        <v>1293</v>
      </c>
      <c r="B13" s="137" t="s">
        <v>1294</v>
      </c>
      <c r="C13" s="148">
        <v>1</v>
      </c>
      <c r="D13" s="440"/>
      <c r="E13" s="138"/>
      <c r="F13" s="139">
        <f>+E13*C13</f>
        <v>0</v>
      </c>
    </row>
    <row r="14" spans="1:6">
      <c r="A14" s="16"/>
      <c r="B14" s="45" t="s">
        <v>1295</v>
      </c>
      <c r="C14" s="35"/>
      <c r="D14" s="46"/>
      <c r="E14" s="32"/>
      <c r="F14" s="33"/>
    </row>
    <row r="15" spans="1:6">
      <c r="A15" s="16"/>
      <c r="B15" s="16" t="s">
        <v>405</v>
      </c>
      <c r="C15" s="35"/>
      <c r="D15" s="46"/>
      <c r="E15" s="32"/>
      <c r="F15" s="33"/>
    </row>
    <row r="16" spans="1:6">
      <c r="A16" s="16"/>
      <c r="B16" s="322" t="s">
        <v>1296</v>
      </c>
      <c r="C16" s="35"/>
      <c r="D16" s="46"/>
      <c r="E16" s="32"/>
      <c r="F16" s="33"/>
    </row>
    <row r="17" spans="1:6">
      <c r="A17" s="16"/>
      <c r="B17" s="170" t="s">
        <v>1297</v>
      </c>
      <c r="C17" s="35"/>
      <c r="D17" s="46"/>
      <c r="E17" s="32"/>
      <c r="F17" s="33"/>
    </row>
    <row r="18" spans="1:6">
      <c r="A18" s="16"/>
      <c r="B18" s="170" t="s">
        <v>1298</v>
      </c>
      <c r="C18" s="35"/>
      <c r="D18" s="46"/>
      <c r="E18" s="32"/>
      <c r="F18" s="33"/>
    </row>
    <row r="19" spans="1:6">
      <c r="A19" s="16"/>
      <c r="B19" s="170" t="s">
        <v>1299</v>
      </c>
      <c r="C19" s="35"/>
      <c r="D19" s="46"/>
      <c r="E19" s="32"/>
      <c r="F19" s="33"/>
    </row>
    <row r="20" spans="1:6">
      <c r="A20" s="16"/>
      <c r="B20" s="170" t="s">
        <v>1300</v>
      </c>
      <c r="C20" s="35"/>
      <c r="D20" s="46"/>
      <c r="E20" s="32"/>
      <c r="F20" s="33"/>
    </row>
    <row r="21" spans="1:6">
      <c r="A21" s="16"/>
      <c r="B21" s="170" t="s">
        <v>1996</v>
      </c>
      <c r="C21" s="35"/>
      <c r="D21" s="46"/>
      <c r="E21" s="32"/>
      <c r="F21" s="33"/>
    </row>
    <row r="22" spans="1:6">
      <c r="A22" s="16"/>
      <c r="B22" s="322" t="s">
        <v>1338</v>
      </c>
      <c r="C22" s="35"/>
      <c r="D22" s="46"/>
      <c r="E22" s="32"/>
      <c r="F22" s="33"/>
    </row>
    <row r="23" spans="1:6">
      <c r="A23" s="16"/>
      <c r="B23" s="170" t="s">
        <v>1302</v>
      </c>
      <c r="C23" s="35"/>
      <c r="D23" s="46"/>
      <c r="E23" s="32"/>
      <c r="F23" s="33"/>
    </row>
    <row r="24" spans="1:6">
      <c r="A24" s="16"/>
      <c r="B24" s="170" t="s">
        <v>1303</v>
      </c>
      <c r="C24" s="35"/>
      <c r="D24" s="46"/>
      <c r="E24" s="32"/>
      <c r="F24" s="33"/>
    </row>
    <row r="25" spans="1:6">
      <c r="A25" s="16"/>
      <c r="B25" s="170" t="s">
        <v>1997</v>
      </c>
      <c r="C25" s="35"/>
      <c r="D25" s="46"/>
      <c r="E25" s="32"/>
      <c r="F25" s="33"/>
    </row>
    <row r="26" spans="1:6">
      <c r="A26" s="16"/>
      <c r="B26" s="170" t="s">
        <v>1304</v>
      </c>
      <c r="C26" s="35"/>
      <c r="D26" s="46"/>
      <c r="E26" s="32"/>
      <c r="F26" s="33"/>
    </row>
    <row r="27" spans="1:6">
      <c r="A27" s="16"/>
      <c r="B27" s="170" t="s">
        <v>1305</v>
      </c>
      <c r="C27" s="35"/>
      <c r="D27" s="46"/>
      <c r="E27" s="32"/>
      <c r="F27" s="33"/>
    </row>
    <row r="28" spans="1:6">
      <c r="A28" s="16"/>
      <c r="B28" s="170" t="s">
        <v>1306</v>
      </c>
      <c r="C28" s="35"/>
      <c r="D28" s="46"/>
      <c r="E28" s="32"/>
      <c r="F28" s="33"/>
    </row>
    <row r="29" spans="1:6">
      <c r="A29" s="16"/>
      <c r="B29" s="170" t="s">
        <v>1307</v>
      </c>
      <c r="C29" s="35"/>
      <c r="D29" s="46"/>
      <c r="E29" s="32"/>
      <c r="F29" s="33"/>
    </row>
    <row r="30" spans="1:6">
      <c r="A30" s="16"/>
      <c r="B30" s="170" t="s">
        <v>1308</v>
      </c>
      <c r="C30" s="35"/>
      <c r="D30" s="46"/>
      <c r="E30" s="32"/>
      <c r="F30" s="33"/>
    </row>
    <row r="31" spans="1:6">
      <c r="A31" s="16"/>
      <c r="B31" s="170" t="s">
        <v>1998</v>
      </c>
      <c r="C31" s="35"/>
      <c r="D31" s="46"/>
      <c r="E31" s="32"/>
      <c r="F31" s="33"/>
    </row>
    <row r="32" spans="1:6">
      <c r="A32" s="16"/>
      <c r="B32" s="322" t="s">
        <v>1309</v>
      </c>
      <c r="C32" s="35"/>
      <c r="D32" s="46"/>
      <c r="E32" s="32"/>
      <c r="F32" s="33"/>
    </row>
    <row r="33" spans="1:6">
      <c r="A33" s="16"/>
      <c r="B33" s="322" t="s">
        <v>1310</v>
      </c>
      <c r="C33" s="35"/>
      <c r="D33" s="46"/>
      <c r="E33" s="32"/>
      <c r="F33" s="33"/>
    </row>
    <row r="34" spans="1:6">
      <c r="A34" s="16"/>
      <c r="B34" s="170" t="s">
        <v>1311</v>
      </c>
      <c r="C34" s="35"/>
      <c r="D34" s="46"/>
      <c r="E34" s="32"/>
      <c r="F34" s="33"/>
    </row>
    <row r="35" spans="1:6">
      <c r="A35" s="16"/>
      <c r="B35" s="170" t="s">
        <v>1312</v>
      </c>
      <c r="C35" s="35"/>
      <c r="D35" s="46"/>
      <c r="E35" s="32"/>
      <c r="F35" s="33"/>
    </row>
    <row r="36" spans="1:6">
      <c r="A36" s="16"/>
      <c r="B36" s="322" t="s">
        <v>1339</v>
      </c>
      <c r="C36" s="35"/>
      <c r="D36" s="46"/>
      <c r="E36" s="32"/>
      <c r="F36" s="33"/>
    </row>
    <row r="37" spans="1:6">
      <c r="A37" s="16"/>
      <c r="B37" s="170" t="s">
        <v>1314</v>
      </c>
      <c r="C37" s="35"/>
      <c r="D37" s="46"/>
      <c r="E37" s="32"/>
      <c r="F37" s="33"/>
    </row>
    <row r="38" spans="1:6">
      <c r="A38" s="16"/>
      <c r="B38" s="170" t="s">
        <v>1315</v>
      </c>
      <c r="C38" s="35"/>
      <c r="D38" s="46"/>
      <c r="E38" s="32"/>
      <c r="F38" s="33"/>
    </row>
    <row r="39" spans="1:6">
      <c r="A39" s="16"/>
      <c r="B39" s="170" t="s">
        <v>1316</v>
      </c>
      <c r="C39" s="35"/>
      <c r="D39" s="46"/>
      <c r="E39" s="32"/>
      <c r="F39" s="33"/>
    </row>
    <row r="40" spans="1:6">
      <c r="A40" s="16"/>
      <c r="B40" s="170" t="s">
        <v>1317</v>
      </c>
      <c r="C40" s="35"/>
      <c r="D40" s="46"/>
      <c r="E40" s="32"/>
      <c r="F40" s="33"/>
    </row>
    <row r="41" spans="1:6">
      <c r="A41" s="16"/>
      <c r="B41" s="170" t="s">
        <v>1318</v>
      </c>
      <c r="C41" s="35"/>
      <c r="D41" s="46"/>
      <c r="E41" s="32"/>
      <c r="F41" s="33"/>
    </row>
    <row r="42" spans="1:6">
      <c r="A42" s="16"/>
      <c r="B42" s="170" t="s">
        <v>1319</v>
      </c>
      <c r="C42" s="35"/>
      <c r="D42" s="46"/>
      <c r="E42" s="32"/>
      <c r="F42" s="33"/>
    </row>
    <row r="43" spans="1:6">
      <c r="A43" s="16"/>
      <c r="B43" s="170" t="s">
        <v>1320</v>
      </c>
      <c r="C43" s="35"/>
      <c r="D43" s="46"/>
      <c r="E43" s="32"/>
      <c r="F43" s="33"/>
    </row>
    <row r="44" spans="1:6">
      <c r="A44" s="16"/>
      <c r="B44" s="170" t="s">
        <v>1321</v>
      </c>
      <c r="C44" s="35"/>
      <c r="D44" s="46"/>
      <c r="E44" s="32"/>
      <c r="F44" s="33"/>
    </row>
    <row r="45" spans="1:6">
      <c r="A45" s="16"/>
      <c r="B45" s="15" t="s">
        <v>698</v>
      </c>
      <c r="C45" s="35"/>
      <c r="D45" s="46"/>
      <c r="E45" s="32"/>
      <c r="F45" s="33"/>
    </row>
    <row r="46" spans="1:6">
      <c r="A46" s="16"/>
      <c r="B46" s="16" t="s">
        <v>1340</v>
      </c>
      <c r="C46" s="35"/>
      <c r="D46" s="46"/>
      <c r="E46" s="32"/>
      <c r="F46" s="33"/>
    </row>
    <row r="47" spans="1:6">
      <c r="A47" s="19"/>
      <c r="B47" s="199" t="s">
        <v>2116</v>
      </c>
      <c r="C47" s="51"/>
      <c r="D47" s="52"/>
      <c r="E47" s="28"/>
      <c r="F47" s="42"/>
    </row>
    <row r="48" spans="1:6" ht="22.5">
      <c r="A48" s="267" t="s">
        <v>1322</v>
      </c>
      <c r="B48" s="137" t="s">
        <v>1323</v>
      </c>
      <c r="C48" s="148">
        <v>1</v>
      </c>
      <c r="D48" s="440"/>
      <c r="E48" s="138"/>
      <c r="F48" s="139">
        <f>+E48*C48</f>
        <v>0</v>
      </c>
    </row>
    <row r="49" spans="1:6">
      <c r="A49" s="155"/>
      <c r="B49" s="45" t="s">
        <v>772</v>
      </c>
      <c r="C49" s="35"/>
      <c r="D49" s="46"/>
      <c r="E49" s="32"/>
      <c r="F49" s="33"/>
    </row>
    <row r="50" spans="1:6">
      <c r="A50" s="155"/>
      <c r="B50" s="169" t="s">
        <v>7</v>
      </c>
      <c r="C50" s="35"/>
      <c r="D50" s="46"/>
      <c r="E50" s="32"/>
      <c r="F50" s="33"/>
    </row>
    <row r="51" spans="1:6">
      <c r="A51" s="155"/>
      <c r="B51" s="323" t="s">
        <v>1999</v>
      </c>
      <c r="C51" s="35"/>
      <c r="D51" s="46"/>
      <c r="E51" s="32"/>
      <c r="F51" s="33"/>
    </row>
    <row r="52" spans="1:6">
      <c r="A52" s="155"/>
      <c r="B52" s="323" t="s">
        <v>1324</v>
      </c>
      <c r="C52" s="35"/>
      <c r="D52" s="46"/>
      <c r="E52" s="32"/>
      <c r="F52" s="33"/>
    </row>
    <row r="53" spans="1:6">
      <c r="A53" s="155"/>
      <c r="B53" s="323" t="s">
        <v>1325</v>
      </c>
      <c r="C53" s="35"/>
      <c r="D53" s="46"/>
      <c r="E53" s="32"/>
      <c r="F53" s="33"/>
    </row>
    <row r="54" spans="1:6">
      <c r="A54" s="155"/>
      <c r="B54" s="324" t="s">
        <v>1326</v>
      </c>
      <c r="C54" s="35"/>
      <c r="D54" s="46"/>
      <c r="E54" s="32"/>
      <c r="F54" s="33"/>
    </row>
    <row r="55" spans="1:6">
      <c r="A55" s="155"/>
      <c r="B55" s="172" t="s">
        <v>1327</v>
      </c>
      <c r="C55" s="35"/>
      <c r="D55" s="46"/>
      <c r="E55" s="32"/>
      <c r="F55" s="33"/>
    </row>
    <row r="56" spans="1:6">
      <c r="A56" s="155"/>
      <c r="B56" s="323" t="s">
        <v>1328</v>
      </c>
      <c r="C56" s="35"/>
      <c r="D56" s="46"/>
      <c r="E56" s="32"/>
      <c r="F56" s="33"/>
    </row>
    <row r="57" spans="1:6">
      <c r="A57" s="155"/>
      <c r="B57" s="324" t="s">
        <v>1329</v>
      </c>
      <c r="C57" s="35"/>
      <c r="D57" s="46"/>
      <c r="E57" s="32"/>
      <c r="F57" s="33"/>
    </row>
    <row r="58" spans="1:6">
      <c r="A58" s="155"/>
      <c r="B58" s="172" t="s">
        <v>1330</v>
      </c>
      <c r="C58" s="35"/>
      <c r="D58" s="46"/>
      <c r="E58" s="32"/>
      <c r="F58" s="33"/>
    </row>
    <row r="59" spans="1:6">
      <c r="A59" s="155"/>
      <c r="B59" s="323" t="s">
        <v>1301</v>
      </c>
      <c r="C59" s="35"/>
      <c r="D59" s="46"/>
      <c r="E59" s="32"/>
      <c r="F59" s="33"/>
    </row>
    <row r="60" spans="1:6">
      <c r="A60" s="155"/>
      <c r="B60" s="324" t="s">
        <v>2000</v>
      </c>
      <c r="C60" s="35"/>
      <c r="D60" s="46"/>
      <c r="E60" s="32"/>
      <c r="F60" s="33"/>
    </row>
    <row r="61" spans="1:6">
      <c r="A61" s="155"/>
      <c r="B61" s="324" t="s">
        <v>1331</v>
      </c>
      <c r="C61" s="35"/>
      <c r="D61" s="46"/>
      <c r="E61" s="32"/>
      <c r="F61" s="33"/>
    </row>
    <row r="62" spans="1:6">
      <c r="A62" s="155"/>
      <c r="B62" s="324" t="s">
        <v>1997</v>
      </c>
      <c r="C62" s="35"/>
      <c r="D62" s="46"/>
      <c r="E62" s="32"/>
      <c r="F62" s="33"/>
    </row>
    <row r="63" spans="1:6">
      <c r="A63" s="155"/>
      <c r="B63" s="324" t="s">
        <v>1304</v>
      </c>
      <c r="C63" s="35"/>
      <c r="D63" s="46"/>
      <c r="E63" s="32"/>
      <c r="F63" s="33"/>
    </row>
    <row r="64" spans="1:6">
      <c r="A64" s="155"/>
      <c r="B64" s="325" t="s">
        <v>1332</v>
      </c>
      <c r="C64" s="35"/>
      <c r="D64" s="46"/>
      <c r="E64" s="32"/>
      <c r="F64" s="33"/>
    </row>
    <row r="65" spans="1:6">
      <c r="A65" s="155"/>
      <c r="B65" s="324" t="s">
        <v>1333</v>
      </c>
      <c r="C65" s="35"/>
      <c r="D65" s="46"/>
      <c r="E65" s="32"/>
      <c r="F65" s="33"/>
    </row>
    <row r="66" spans="1:6">
      <c r="A66" s="155"/>
      <c r="B66" s="324" t="s">
        <v>1307</v>
      </c>
      <c r="C66" s="35"/>
      <c r="D66" s="46"/>
      <c r="E66" s="32"/>
      <c r="F66" s="33"/>
    </row>
    <row r="67" spans="1:6">
      <c r="A67" s="155"/>
      <c r="B67" s="172" t="s">
        <v>1308</v>
      </c>
      <c r="C67" s="35"/>
      <c r="D67" s="46"/>
      <c r="E67" s="32"/>
      <c r="F67" s="33"/>
    </row>
    <row r="68" spans="1:6">
      <c r="A68" s="155"/>
      <c r="B68" s="324" t="s">
        <v>2001</v>
      </c>
      <c r="C68" s="35"/>
      <c r="D68" s="46"/>
      <c r="E68" s="32"/>
      <c r="F68" s="33"/>
    </row>
    <row r="69" spans="1:6">
      <c r="A69" s="155"/>
      <c r="B69" s="171" t="s">
        <v>1334</v>
      </c>
      <c r="C69" s="35"/>
      <c r="D69" s="46"/>
      <c r="E69" s="32"/>
      <c r="F69" s="33"/>
    </row>
    <row r="70" spans="1:6">
      <c r="A70" s="155"/>
      <c r="B70" s="171" t="s">
        <v>1335</v>
      </c>
      <c r="C70" s="35"/>
      <c r="D70" s="46"/>
      <c r="E70" s="32"/>
      <c r="F70" s="33"/>
    </row>
    <row r="71" spans="1:6">
      <c r="A71" s="155"/>
      <c r="B71" s="324" t="s">
        <v>2002</v>
      </c>
      <c r="C71" s="35"/>
      <c r="D71" s="46"/>
      <c r="E71" s="32"/>
      <c r="F71" s="33"/>
    </row>
    <row r="72" spans="1:6">
      <c r="A72" s="155"/>
      <c r="B72" s="172" t="s">
        <v>1336</v>
      </c>
      <c r="C72" s="35"/>
      <c r="D72" s="46"/>
      <c r="E72" s="32"/>
      <c r="F72" s="33"/>
    </row>
    <row r="73" spans="1:6">
      <c r="A73" s="155"/>
      <c r="B73" s="323" t="s">
        <v>1313</v>
      </c>
      <c r="C73" s="35"/>
      <c r="D73" s="46"/>
      <c r="E73" s="32"/>
      <c r="F73" s="33"/>
    </row>
    <row r="74" spans="1:6">
      <c r="A74" s="155"/>
      <c r="B74" s="324" t="s">
        <v>1337</v>
      </c>
      <c r="C74" s="35"/>
      <c r="D74" s="46"/>
      <c r="E74" s="32"/>
      <c r="F74" s="33"/>
    </row>
    <row r="75" spans="1:6">
      <c r="A75" s="155"/>
      <c r="B75" s="324" t="s">
        <v>1315</v>
      </c>
      <c r="C75" s="35"/>
      <c r="D75" s="46"/>
      <c r="E75" s="32"/>
      <c r="F75" s="33"/>
    </row>
    <row r="76" spans="1:6">
      <c r="A76" s="155"/>
      <c r="B76" s="324" t="s">
        <v>1316</v>
      </c>
      <c r="C76" s="35"/>
      <c r="D76" s="46"/>
      <c r="E76" s="32"/>
      <c r="F76" s="33"/>
    </row>
    <row r="77" spans="1:6">
      <c r="A77" s="155"/>
      <c r="B77" s="324" t="s">
        <v>1317</v>
      </c>
      <c r="C77" s="35"/>
      <c r="D77" s="46"/>
      <c r="E77" s="32"/>
      <c r="F77" s="33"/>
    </row>
    <row r="78" spans="1:6">
      <c r="A78" s="155"/>
      <c r="B78" s="324" t="s">
        <v>1318</v>
      </c>
      <c r="C78" s="35"/>
      <c r="D78" s="46"/>
      <c r="E78" s="32"/>
      <c r="F78" s="33"/>
    </row>
    <row r="79" spans="1:6">
      <c r="A79" s="155"/>
      <c r="B79" s="324" t="s">
        <v>1319</v>
      </c>
      <c r="C79" s="35"/>
      <c r="D79" s="46"/>
      <c r="E79" s="32"/>
      <c r="F79" s="33"/>
    </row>
    <row r="80" spans="1:6">
      <c r="A80" s="155"/>
      <c r="B80" s="324" t="s">
        <v>1320</v>
      </c>
      <c r="C80" s="35"/>
      <c r="D80" s="46"/>
      <c r="E80" s="32"/>
      <c r="F80" s="33"/>
    </row>
    <row r="81" spans="1:6">
      <c r="A81" s="155"/>
      <c r="B81" s="324" t="s">
        <v>1321</v>
      </c>
      <c r="C81" s="35"/>
      <c r="D81" s="46"/>
      <c r="E81" s="32"/>
      <c r="F81" s="33"/>
    </row>
    <row r="82" spans="1:6">
      <c r="A82" s="155"/>
      <c r="B82" s="15" t="s">
        <v>698</v>
      </c>
      <c r="C82" s="35"/>
      <c r="D82" s="46"/>
      <c r="E82" s="32"/>
      <c r="F82" s="33"/>
    </row>
    <row r="83" spans="1:6">
      <c r="A83" s="155"/>
      <c r="B83" s="16" t="s">
        <v>1340</v>
      </c>
      <c r="C83" s="35"/>
      <c r="D83" s="46"/>
      <c r="E83" s="32"/>
      <c r="F83" s="33"/>
    </row>
    <row r="84" spans="1:6">
      <c r="A84" s="204"/>
      <c r="B84" s="199" t="s">
        <v>2116</v>
      </c>
      <c r="C84" s="51"/>
      <c r="D84" s="52"/>
      <c r="E84" s="28"/>
      <c r="F84" s="42"/>
    </row>
    <row r="85" spans="1:6">
      <c r="A85" s="124"/>
      <c r="B85" s="124" t="s">
        <v>106</v>
      </c>
      <c r="C85" s="24"/>
      <c r="D85" s="26"/>
      <c r="E85" s="26"/>
      <c r="F85" s="36">
        <f>SUM(F13:F81)</f>
        <v>0</v>
      </c>
    </row>
    <row r="86" spans="1:6">
      <c r="A86" s="22"/>
      <c r="B86" s="22" t="s">
        <v>107</v>
      </c>
      <c r="C86" s="27"/>
      <c r="D86" s="28"/>
      <c r="E86" s="28"/>
      <c r="F86" s="42">
        <f>+F85*0.22</f>
        <v>0</v>
      </c>
    </row>
    <row r="87" spans="1:6" ht="13.5" thickBot="1">
      <c r="A87" s="125"/>
      <c r="B87" s="125" t="s">
        <v>108</v>
      </c>
      <c r="C87" s="126"/>
      <c r="D87" s="127"/>
      <c r="E87" s="127"/>
      <c r="F87" s="127">
        <f>SUM(F85:F86)</f>
        <v>0</v>
      </c>
    </row>
    <row r="88" spans="1:6" ht="13.5" thickTop="1"/>
  </sheetData>
  <customSheetViews>
    <customSheetView guid="{DE65DFB8-3876-4C26-83DF-9BEB566029CF}">
      <selection activeCell="B23" sqref="B23"/>
      <pageMargins left="0.19685039370078741" right="0.19685039370078741" top="0.78740157480314965" bottom="0.62992125984251968" header="0.31496062992125984" footer="0.31496062992125984"/>
      <printOptions horizontalCentered="1"/>
      <pageSetup paperSize="9" orientation="landscape" horizontalDpi="300" verticalDpi="300" r:id="rId1"/>
      <headerFooter>
        <oddFooter>&amp;L&amp;7UKC Ljubljana
DTS - Urgentni kirurški blok - Faza 3a&amp;C&amp;7Stran &amp;P od &amp;N&amp;R&amp;7oktober 2019</oddFooter>
      </headerFooter>
    </customSheetView>
  </customSheetViews>
  <printOptions horizontalCentered="1"/>
  <pageMargins left="0.19685039370078741" right="0.19685039370078741" top="0.78740157480314965" bottom="0.62992125984251968" header="0.31496062992125984" footer="0.31496062992125984"/>
  <pageSetup paperSize="9" orientation="landscape" horizontalDpi="300" verticalDpi="300" r:id="rId2"/>
  <headerFooter>
    <oddFooter>&amp;L&amp;7UKC Ljubljana
DTS - Urgentni kirurški blok - Faza 3a&amp;C&amp;7Stran &amp;P od &amp;N&amp;R&amp;7oktober 2019</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272"/>
  <sheetViews>
    <sheetView topLeftCell="A178" zoomScaleNormal="100" workbookViewId="0">
      <selection activeCell="F216" sqref="F216"/>
    </sheetView>
  </sheetViews>
  <sheetFormatPr defaultRowHeight="12.75"/>
  <cols>
    <col min="1" max="1" width="9.85546875" style="5" customWidth="1"/>
    <col min="2" max="2" width="63.5703125" style="5" customWidth="1"/>
    <col min="3" max="3" width="3.7109375" style="1" customWidth="1"/>
    <col min="4" max="4" width="45" style="2" customWidth="1"/>
    <col min="5" max="5" width="11.7109375" style="2" customWidth="1"/>
    <col min="6" max="6" width="11.7109375" style="100" customWidth="1"/>
  </cols>
  <sheetData>
    <row r="1" spans="1:6">
      <c r="B1" s="294" t="s">
        <v>994</v>
      </c>
    </row>
    <row r="2" spans="1:6">
      <c r="A2" s="101" t="s">
        <v>2088</v>
      </c>
      <c r="B2" s="303" t="s">
        <v>1341</v>
      </c>
    </row>
    <row r="4" spans="1:6">
      <c r="B4" s="104" t="s">
        <v>12</v>
      </c>
    </row>
    <row r="5" spans="1:6">
      <c r="B5" s="106" t="s">
        <v>2116</v>
      </c>
    </row>
    <row r="6" spans="1:6">
      <c r="B6" s="107" t="s">
        <v>15</v>
      </c>
    </row>
    <row r="7" spans="1:6">
      <c r="B7" s="4" t="s">
        <v>1</v>
      </c>
    </row>
    <row r="8" spans="1:6" ht="22.5">
      <c r="B8" s="422" t="s">
        <v>2094</v>
      </c>
    </row>
    <row r="9" spans="1:6">
      <c r="B9" s="7" t="s">
        <v>2</v>
      </c>
    </row>
    <row r="10" spans="1:6">
      <c r="A10" s="103"/>
      <c r="B10" s="106"/>
      <c r="C10" s="3"/>
    </row>
    <row r="11" spans="1:6">
      <c r="A11" s="8" t="s">
        <v>1927</v>
      </c>
      <c r="B11" s="162" t="s">
        <v>3</v>
      </c>
      <c r="C11" s="334" t="s">
        <v>4</v>
      </c>
      <c r="D11" s="184" t="s">
        <v>2087</v>
      </c>
      <c r="E11" s="184" t="s">
        <v>5</v>
      </c>
      <c r="F11" s="184" t="s">
        <v>6</v>
      </c>
    </row>
    <row r="12" spans="1:6">
      <c r="A12" s="53" t="s">
        <v>1342</v>
      </c>
      <c r="B12" s="327" t="s">
        <v>1341</v>
      </c>
      <c r="C12" s="328"/>
      <c r="D12" s="329"/>
      <c r="E12" s="329"/>
      <c r="F12" s="330"/>
    </row>
    <row r="13" spans="1:6" s="229" customFormat="1">
      <c r="A13" s="25" t="s">
        <v>1343</v>
      </c>
      <c r="B13" s="25" t="s">
        <v>1344</v>
      </c>
      <c r="C13" s="24">
        <v>2</v>
      </c>
      <c r="D13" s="420"/>
      <c r="E13" s="36"/>
      <c r="F13" s="36">
        <f>+E13*C13</f>
        <v>0</v>
      </c>
    </row>
    <row r="14" spans="1:6" s="229" customFormat="1">
      <c r="A14" s="16"/>
      <c r="B14" s="45" t="s">
        <v>1345</v>
      </c>
      <c r="C14" s="35"/>
      <c r="D14" s="32"/>
      <c r="E14" s="32"/>
      <c r="F14" s="33"/>
    </row>
    <row r="15" spans="1:6" s="229" customFormat="1">
      <c r="A15" s="34"/>
      <c r="B15" s="18" t="s">
        <v>405</v>
      </c>
      <c r="C15" s="35"/>
      <c r="D15" s="32"/>
      <c r="E15" s="32"/>
      <c r="F15" s="33"/>
    </row>
    <row r="16" spans="1:6" s="229" customFormat="1">
      <c r="A16" s="34" t="s">
        <v>1346</v>
      </c>
      <c r="B16" s="44" t="s">
        <v>1467</v>
      </c>
      <c r="C16" s="35"/>
      <c r="D16" s="32"/>
      <c r="E16" s="32"/>
      <c r="F16" s="33"/>
    </row>
    <row r="17" spans="1:6" s="229" customFormat="1">
      <c r="A17" s="34"/>
      <c r="B17" s="16" t="s">
        <v>1468</v>
      </c>
      <c r="C17" s="35"/>
      <c r="D17" s="32"/>
      <c r="E17" s="32"/>
      <c r="F17" s="33"/>
    </row>
    <row r="18" spans="1:6" s="229" customFormat="1">
      <c r="A18" s="34"/>
      <c r="B18" s="17" t="s">
        <v>1347</v>
      </c>
      <c r="C18" s="35"/>
      <c r="D18" s="32"/>
      <c r="E18" s="32"/>
      <c r="F18" s="33"/>
    </row>
    <row r="19" spans="1:6" s="229" customFormat="1">
      <c r="A19" s="34" t="s">
        <v>1350</v>
      </c>
      <c r="B19" s="44" t="s">
        <v>1469</v>
      </c>
      <c r="C19" s="35"/>
      <c r="D19" s="32"/>
      <c r="E19" s="32"/>
      <c r="F19" s="33"/>
    </row>
    <row r="20" spans="1:6" s="229" customFormat="1">
      <c r="A20" s="34"/>
      <c r="B20" s="16" t="s">
        <v>1470</v>
      </c>
      <c r="C20" s="35"/>
      <c r="D20" s="32"/>
      <c r="E20" s="32"/>
      <c r="F20" s="33"/>
    </row>
    <row r="21" spans="1:6" s="229" customFormat="1">
      <c r="A21" s="34"/>
      <c r="B21" s="17" t="s">
        <v>1351</v>
      </c>
      <c r="C21" s="35"/>
      <c r="D21" s="32"/>
      <c r="E21" s="32"/>
      <c r="F21" s="33"/>
    </row>
    <row r="22" spans="1:6" s="229" customFormat="1">
      <c r="A22" s="34"/>
      <c r="B22" s="17" t="s">
        <v>1352</v>
      </c>
      <c r="C22" s="35"/>
      <c r="D22" s="32"/>
      <c r="E22" s="32"/>
      <c r="F22" s="33"/>
    </row>
    <row r="23" spans="1:6" s="229" customFormat="1">
      <c r="A23" s="34"/>
      <c r="B23" s="17" t="s">
        <v>1353</v>
      </c>
      <c r="C23" s="35"/>
      <c r="D23" s="32"/>
      <c r="E23" s="32"/>
      <c r="F23" s="33"/>
    </row>
    <row r="24" spans="1:6" s="229" customFormat="1">
      <c r="A24" s="34" t="s">
        <v>1354</v>
      </c>
      <c r="B24" s="44" t="s">
        <v>1471</v>
      </c>
      <c r="C24" s="320"/>
      <c r="D24" s="331"/>
      <c r="E24" s="331"/>
      <c r="F24" s="332"/>
    </row>
    <row r="25" spans="1:6" s="229" customFormat="1">
      <c r="A25" s="34"/>
      <c r="B25" s="17" t="s">
        <v>1355</v>
      </c>
      <c r="C25" s="35"/>
      <c r="D25" s="32"/>
      <c r="E25" s="32"/>
      <c r="F25" s="33"/>
    </row>
    <row r="26" spans="1:6" s="229" customFormat="1">
      <c r="A26" s="34"/>
      <c r="B26" s="17" t="s">
        <v>1356</v>
      </c>
      <c r="C26" s="35"/>
      <c r="D26" s="32"/>
      <c r="E26" s="32"/>
      <c r="F26" s="33"/>
    </row>
    <row r="27" spans="1:6" s="229" customFormat="1">
      <c r="A27" s="34"/>
      <c r="B27" s="17" t="s">
        <v>1357</v>
      </c>
      <c r="C27" s="35"/>
      <c r="D27" s="32"/>
      <c r="E27" s="32"/>
      <c r="F27" s="33"/>
    </row>
    <row r="28" spans="1:6" s="229" customFormat="1">
      <c r="A28" s="34"/>
      <c r="B28" s="17" t="s">
        <v>1358</v>
      </c>
      <c r="C28" s="35"/>
      <c r="D28" s="32"/>
      <c r="E28" s="32"/>
      <c r="F28" s="33"/>
    </row>
    <row r="29" spans="1:6" s="229" customFormat="1">
      <c r="A29" s="34"/>
      <c r="B29" s="17" t="s">
        <v>1359</v>
      </c>
      <c r="C29" s="35"/>
      <c r="D29" s="32"/>
      <c r="E29" s="32"/>
      <c r="F29" s="33"/>
    </row>
    <row r="30" spans="1:6" s="229" customFormat="1">
      <c r="A30" s="34"/>
      <c r="B30" s="17" t="s">
        <v>1360</v>
      </c>
      <c r="C30" s="35"/>
      <c r="D30" s="32"/>
      <c r="E30" s="32"/>
      <c r="F30" s="33"/>
    </row>
    <row r="31" spans="1:6" s="229" customFormat="1">
      <c r="A31" s="34"/>
      <c r="B31" s="17" t="s">
        <v>1361</v>
      </c>
      <c r="C31" s="35"/>
      <c r="D31" s="32"/>
      <c r="E31" s="32"/>
      <c r="F31" s="33"/>
    </row>
    <row r="32" spans="1:6" s="229" customFormat="1">
      <c r="A32" s="34"/>
      <c r="B32" s="17" t="s">
        <v>1472</v>
      </c>
      <c r="C32" s="35"/>
      <c r="D32" s="32"/>
      <c r="E32" s="32"/>
      <c r="F32" s="33"/>
    </row>
    <row r="33" spans="1:6" s="229" customFormat="1" ht="22.5">
      <c r="A33" s="34"/>
      <c r="B33" s="17" t="s">
        <v>1362</v>
      </c>
      <c r="C33" s="35"/>
      <c r="D33" s="32"/>
      <c r="E33" s="32"/>
      <c r="F33" s="33"/>
    </row>
    <row r="34" spans="1:6" s="229" customFormat="1">
      <c r="A34" s="34"/>
      <c r="B34" s="17" t="s">
        <v>1473</v>
      </c>
      <c r="C34" s="35"/>
      <c r="D34" s="32"/>
      <c r="E34" s="32"/>
      <c r="F34" s="33"/>
    </row>
    <row r="35" spans="1:6" s="229" customFormat="1">
      <c r="A35" s="34"/>
      <c r="B35" s="17" t="s">
        <v>1363</v>
      </c>
      <c r="C35" s="35"/>
      <c r="D35" s="32"/>
      <c r="E35" s="32"/>
      <c r="F35" s="33"/>
    </row>
    <row r="36" spans="1:6" s="229" customFormat="1">
      <c r="A36" s="34"/>
      <c r="B36" s="17" t="s">
        <v>1474</v>
      </c>
      <c r="C36" s="35"/>
      <c r="D36" s="32"/>
      <c r="E36" s="32"/>
      <c r="F36" s="33"/>
    </row>
    <row r="37" spans="1:6" s="229" customFormat="1">
      <c r="A37" s="34"/>
      <c r="B37" s="17" t="s">
        <v>1475</v>
      </c>
      <c r="C37" s="35"/>
      <c r="D37" s="32"/>
      <c r="E37" s="32"/>
      <c r="F37" s="33"/>
    </row>
    <row r="38" spans="1:6" s="229" customFormat="1">
      <c r="A38" s="34"/>
      <c r="B38" s="17" t="s">
        <v>1476</v>
      </c>
      <c r="C38" s="35"/>
      <c r="D38" s="32"/>
      <c r="E38" s="32"/>
      <c r="F38" s="33"/>
    </row>
    <row r="39" spans="1:6" s="229" customFormat="1">
      <c r="A39" s="34" t="s">
        <v>14</v>
      </c>
      <c r="B39" s="44" t="s">
        <v>1988</v>
      </c>
      <c r="C39" s="320"/>
      <c r="D39" s="331"/>
      <c r="E39" s="331"/>
      <c r="F39" s="332"/>
    </row>
    <row r="40" spans="1:6" s="229" customFormat="1">
      <c r="A40" s="34"/>
      <c r="B40" s="18" t="s">
        <v>1989</v>
      </c>
      <c r="C40" s="35"/>
      <c r="D40" s="32"/>
      <c r="E40" s="32"/>
      <c r="F40" s="33"/>
    </row>
    <row r="41" spans="1:6" s="229" customFormat="1">
      <c r="A41" s="34"/>
      <c r="B41" s="17" t="s">
        <v>1364</v>
      </c>
      <c r="C41" s="35"/>
      <c r="D41" s="32"/>
      <c r="E41" s="32"/>
      <c r="F41" s="33"/>
    </row>
    <row r="42" spans="1:6" s="229" customFormat="1">
      <c r="A42" s="34"/>
      <c r="B42" s="17" t="s">
        <v>1365</v>
      </c>
      <c r="C42" s="35"/>
      <c r="D42" s="32"/>
      <c r="E42" s="32"/>
      <c r="F42" s="33"/>
    </row>
    <row r="43" spans="1:6" s="229" customFormat="1">
      <c r="A43" s="34"/>
      <c r="B43" s="16" t="s">
        <v>2055</v>
      </c>
      <c r="C43" s="35"/>
      <c r="D43" s="32"/>
      <c r="E43" s="32"/>
      <c r="F43" s="33"/>
    </row>
    <row r="44" spans="1:6" s="229" customFormat="1">
      <c r="A44" s="34"/>
      <c r="B44" s="18" t="s">
        <v>1366</v>
      </c>
      <c r="C44" s="35"/>
      <c r="D44" s="32"/>
      <c r="E44" s="32"/>
      <c r="F44" s="33"/>
    </row>
    <row r="45" spans="1:6" s="229" customFormat="1">
      <c r="A45" s="34"/>
      <c r="B45" s="17" t="s">
        <v>1367</v>
      </c>
      <c r="C45" s="35"/>
      <c r="D45" s="32"/>
      <c r="E45" s="32"/>
      <c r="F45" s="33"/>
    </row>
    <row r="46" spans="1:6" s="229" customFormat="1">
      <c r="A46" s="34"/>
      <c r="B46" s="17" t="s">
        <v>1368</v>
      </c>
      <c r="C46" s="35"/>
      <c r="D46" s="32"/>
      <c r="E46" s="32"/>
      <c r="F46" s="33"/>
    </row>
    <row r="47" spans="1:6" s="229" customFormat="1">
      <c r="A47" s="34"/>
      <c r="B47" s="16" t="s">
        <v>2056</v>
      </c>
      <c r="C47" s="35"/>
      <c r="D47" s="32"/>
      <c r="E47" s="32"/>
      <c r="F47" s="33"/>
    </row>
    <row r="48" spans="1:6" s="229" customFormat="1">
      <c r="A48" s="34"/>
      <c r="B48" s="18" t="s">
        <v>1369</v>
      </c>
      <c r="C48" s="35"/>
      <c r="D48" s="32"/>
      <c r="E48" s="32"/>
      <c r="F48" s="33"/>
    </row>
    <row r="49" spans="1:6" s="229" customFormat="1">
      <c r="A49" s="34"/>
      <c r="B49" s="17" t="s">
        <v>1370</v>
      </c>
      <c r="C49" s="35"/>
      <c r="D49" s="32"/>
      <c r="E49" s="32"/>
      <c r="F49" s="33"/>
    </row>
    <row r="50" spans="1:6" s="229" customFormat="1">
      <c r="A50" s="34"/>
      <c r="B50" s="17" t="s">
        <v>1371</v>
      </c>
      <c r="C50" s="35"/>
      <c r="D50" s="32"/>
      <c r="E50" s="32"/>
      <c r="F50" s="33"/>
    </row>
    <row r="51" spans="1:6" s="229" customFormat="1">
      <c r="A51" s="34"/>
      <c r="B51" s="17" t="s">
        <v>2057</v>
      </c>
      <c r="C51" s="35"/>
      <c r="D51" s="32"/>
      <c r="E51" s="32"/>
      <c r="F51" s="33"/>
    </row>
    <row r="52" spans="1:6" s="229" customFormat="1">
      <c r="A52" s="34"/>
      <c r="B52" s="17" t="s">
        <v>1372</v>
      </c>
      <c r="C52" s="35"/>
      <c r="D52" s="32"/>
      <c r="E52" s="32"/>
      <c r="F52" s="33"/>
    </row>
    <row r="53" spans="1:6" s="229" customFormat="1">
      <c r="A53" s="34"/>
      <c r="B53" s="18" t="s">
        <v>1373</v>
      </c>
      <c r="C53" s="35"/>
      <c r="D53" s="32"/>
      <c r="E53" s="32"/>
      <c r="F53" s="33"/>
    </row>
    <row r="54" spans="1:6" s="229" customFormat="1">
      <c r="A54" s="34"/>
      <c r="B54" s="16" t="s">
        <v>2058</v>
      </c>
      <c r="C54" s="35"/>
      <c r="D54" s="32"/>
      <c r="E54" s="32"/>
      <c r="F54" s="33"/>
    </row>
    <row r="55" spans="1:6" s="229" customFormat="1">
      <c r="A55" s="34"/>
      <c r="B55" s="16" t="s">
        <v>1374</v>
      </c>
      <c r="C55" s="35"/>
      <c r="D55" s="32"/>
      <c r="E55" s="32"/>
      <c r="F55" s="33"/>
    </row>
    <row r="56" spans="1:6" s="229" customFormat="1">
      <c r="A56" s="34"/>
      <c r="B56" s="17" t="s">
        <v>1375</v>
      </c>
      <c r="C56" s="35"/>
      <c r="D56" s="32"/>
      <c r="E56" s="32"/>
      <c r="F56" s="33"/>
    </row>
    <row r="57" spans="1:6" s="229" customFormat="1">
      <c r="A57" s="34"/>
      <c r="B57" s="18" t="s">
        <v>1376</v>
      </c>
      <c r="C57" s="35"/>
      <c r="D57" s="32"/>
      <c r="E57" s="32"/>
      <c r="F57" s="33"/>
    </row>
    <row r="58" spans="1:6" s="229" customFormat="1">
      <c r="A58" s="34"/>
      <c r="B58" s="17" t="s">
        <v>1377</v>
      </c>
      <c r="C58" s="35"/>
      <c r="D58" s="32"/>
      <c r="E58" s="32"/>
      <c r="F58" s="33"/>
    </row>
    <row r="59" spans="1:6" s="229" customFormat="1">
      <c r="A59" s="34"/>
      <c r="B59" s="17" t="s">
        <v>1378</v>
      </c>
      <c r="C59" s="35"/>
      <c r="D59" s="32"/>
      <c r="E59" s="32"/>
      <c r="F59" s="33"/>
    </row>
    <row r="60" spans="1:6" s="229" customFormat="1">
      <c r="A60" s="34"/>
      <c r="B60" s="18" t="s">
        <v>1379</v>
      </c>
      <c r="C60" s="35"/>
      <c r="D60" s="32"/>
      <c r="E60" s="32"/>
      <c r="F60" s="33"/>
    </row>
    <row r="61" spans="1:6" s="229" customFormat="1">
      <c r="A61" s="34"/>
      <c r="B61" s="17" t="s">
        <v>1380</v>
      </c>
      <c r="C61" s="35"/>
      <c r="D61" s="32"/>
      <c r="E61" s="32"/>
      <c r="F61" s="33"/>
    </row>
    <row r="62" spans="1:6" s="229" customFormat="1">
      <c r="A62" s="34"/>
      <c r="B62" s="18" t="s">
        <v>1477</v>
      </c>
      <c r="C62" s="35"/>
      <c r="D62" s="32"/>
      <c r="E62" s="32"/>
      <c r="F62" s="33"/>
    </row>
    <row r="63" spans="1:6" s="229" customFormat="1">
      <c r="A63" s="34"/>
      <c r="B63" s="18" t="s">
        <v>1478</v>
      </c>
      <c r="C63" s="35"/>
      <c r="D63" s="32"/>
      <c r="E63" s="32"/>
      <c r="F63" s="33"/>
    </row>
    <row r="64" spans="1:6" s="229" customFormat="1">
      <c r="A64" s="34" t="s">
        <v>18</v>
      </c>
      <c r="B64" s="44" t="s">
        <v>1479</v>
      </c>
      <c r="C64" s="35"/>
      <c r="D64" s="32"/>
      <c r="E64" s="32"/>
      <c r="F64" s="33"/>
    </row>
    <row r="65" spans="1:6" s="229" customFormat="1">
      <c r="A65" s="34"/>
      <c r="B65" s="17" t="s">
        <v>1381</v>
      </c>
      <c r="C65" s="35"/>
      <c r="D65" s="32"/>
      <c r="E65" s="32"/>
      <c r="F65" s="33"/>
    </row>
    <row r="66" spans="1:6" s="229" customFormat="1">
      <c r="A66" s="34"/>
      <c r="B66" s="17" t="s">
        <v>1382</v>
      </c>
      <c r="C66" s="35"/>
      <c r="D66" s="32"/>
      <c r="E66" s="32"/>
      <c r="F66" s="33"/>
    </row>
    <row r="67" spans="1:6" s="229" customFormat="1">
      <c r="A67" s="34"/>
      <c r="B67" s="18" t="s">
        <v>1383</v>
      </c>
      <c r="C67" s="35"/>
      <c r="D67" s="32"/>
      <c r="E67" s="32"/>
      <c r="F67" s="33"/>
    </row>
    <row r="68" spans="1:6" s="229" customFormat="1">
      <c r="A68" s="34"/>
      <c r="B68" s="18" t="s">
        <v>2059</v>
      </c>
      <c r="C68" s="35"/>
      <c r="D68" s="32"/>
      <c r="E68" s="32"/>
      <c r="F68" s="33"/>
    </row>
    <row r="69" spans="1:6" s="229" customFormat="1">
      <c r="A69" s="34"/>
      <c r="B69" s="18" t="s">
        <v>1384</v>
      </c>
      <c r="C69" s="35"/>
      <c r="D69" s="32"/>
      <c r="E69" s="32"/>
      <c r="F69" s="33"/>
    </row>
    <row r="70" spans="1:6" s="229" customFormat="1">
      <c r="A70" s="34"/>
      <c r="B70" s="18" t="s">
        <v>1385</v>
      </c>
      <c r="C70" s="35"/>
      <c r="D70" s="32"/>
      <c r="E70" s="32"/>
      <c r="F70" s="33"/>
    </row>
    <row r="71" spans="1:6" s="229" customFormat="1">
      <c r="A71" s="34"/>
      <c r="B71" s="17" t="s">
        <v>1386</v>
      </c>
      <c r="C71" s="35"/>
      <c r="D71" s="32"/>
      <c r="E71" s="32"/>
      <c r="F71" s="33"/>
    </row>
    <row r="72" spans="1:6" s="229" customFormat="1">
      <c r="A72" s="34"/>
      <c r="B72" s="17" t="s">
        <v>1387</v>
      </c>
      <c r="C72" s="35"/>
      <c r="D72" s="32"/>
      <c r="E72" s="32"/>
      <c r="F72" s="33"/>
    </row>
    <row r="73" spans="1:6" s="229" customFormat="1">
      <c r="A73" s="34"/>
      <c r="B73" s="17" t="s">
        <v>1388</v>
      </c>
      <c r="C73" s="35"/>
      <c r="D73" s="32"/>
      <c r="E73" s="32"/>
      <c r="F73" s="33"/>
    </row>
    <row r="74" spans="1:6" s="229" customFormat="1">
      <c r="A74" s="34"/>
      <c r="B74" s="17" t="s">
        <v>1389</v>
      </c>
      <c r="C74" s="35"/>
      <c r="D74" s="32"/>
      <c r="E74" s="32"/>
      <c r="F74" s="33"/>
    </row>
    <row r="75" spans="1:6" s="229" customFormat="1">
      <c r="A75" s="34"/>
      <c r="B75" s="18" t="s">
        <v>1390</v>
      </c>
      <c r="C75" s="35"/>
      <c r="D75" s="32"/>
      <c r="E75" s="32"/>
      <c r="F75" s="33"/>
    </row>
    <row r="76" spans="1:6" s="229" customFormat="1">
      <c r="A76" s="34"/>
      <c r="B76" s="17" t="s">
        <v>1391</v>
      </c>
      <c r="C76" s="35"/>
      <c r="D76" s="32"/>
      <c r="E76" s="32"/>
      <c r="F76" s="33"/>
    </row>
    <row r="77" spans="1:6" s="229" customFormat="1">
      <c r="A77" s="34"/>
      <c r="B77" s="17" t="s">
        <v>1392</v>
      </c>
      <c r="C77" s="35"/>
      <c r="D77" s="32"/>
      <c r="E77" s="32"/>
      <c r="F77" s="33"/>
    </row>
    <row r="78" spans="1:6" s="229" customFormat="1">
      <c r="A78" s="34"/>
      <c r="B78" s="18" t="s">
        <v>1480</v>
      </c>
      <c r="C78" s="35"/>
      <c r="D78" s="32"/>
      <c r="E78" s="32"/>
      <c r="F78" s="33"/>
    </row>
    <row r="79" spans="1:6" s="229" customFormat="1">
      <c r="A79" s="34"/>
      <c r="B79" s="15" t="s">
        <v>1481</v>
      </c>
      <c r="C79" s="35"/>
      <c r="D79" s="32"/>
      <c r="E79" s="32"/>
      <c r="F79" s="33"/>
    </row>
    <row r="80" spans="1:6" s="229" customFormat="1">
      <c r="A80" s="34"/>
      <c r="B80" s="15" t="s">
        <v>1482</v>
      </c>
      <c r="C80" s="35"/>
      <c r="D80" s="32"/>
      <c r="E80" s="32"/>
      <c r="F80" s="33"/>
    </row>
    <row r="81" spans="1:6" s="229" customFormat="1">
      <c r="A81" s="34"/>
      <c r="B81" s="18" t="s">
        <v>1483</v>
      </c>
      <c r="C81" s="35"/>
      <c r="D81" s="32"/>
      <c r="E81" s="32"/>
      <c r="F81" s="33"/>
    </row>
    <row r="82" spans="1:6" s="229" customFormat="1">
      <c r="A82" s="34"/>
      <c r="B82" s="18" t="s">
        <v>1484</v>
      </c>
      <c r="C82" s="35"/>
      <c r="D82" s="32"/>
      <c r="E82" s="32"/>
      <c r="F82" s="33"/>
    </row>
    <row r="83" spans="1:6" s="229" customFormat="1">
      <c r="A83" s="34"/>
      <c r="B83" s="18" t="s">
        <v>1485</v>
      </c>
      <c r="C83" s="35"/>
      <c r="D83" s="32"/>
      <c r="E83" s="32"/>
      <c r="F83" s="33"/>
    </row>
    <row r="84" spans="1:6" s="229" customFormat="1" ht="22.5">
      <c r="A84" s="335"/>
      <c r="B84" s="18" t="s">
        <v>1486</v>
      </c>
      <c r="C84" s="119"/>
      <c r="D84" s="121"/>
      <c r="E84" s="121"/>
      <c r="F84" s="122"/>
    </row>
    <row r="85" spans="1:6" s="229" customFormat="1">
      <c r="A85" s="335"/>
      <c r="B85" s="18" t="s">
        <v>1487</v>
      </c>
      <c r="C85" s="119"/>
      <c r="D85" s="121"/>
      <c r="E85" s="121"/>
      <c r="F85" s="122"/>
    </row>
    <row r="86" spans="1:6" s="229" customFormat="1">
      <c r="A86" s="34"/>
      <c r="B86" s="18" t="s">
        <v>1393</v>
      </c>
      <c r="C86" s="35"/>
      <c r="D86" s="32"/>
      <c r="E86" s="32"/>
      <c r="F86" s="33"/>
    </row>
    <row r="87" spans="1:6" s="229" customFormat="1">
      <c r="A87" s="34"/>
      <c r="B87" s="18" t="s">
        <v>1394</v>
      </c>
      <c r="C87" s="35"/>
      <c r="D87" s="32"/>
      <c r="E87" s="32"/>
      <c r="F87" s="33"/>
    </row>
    <row r="88" spans="1:6" s="229" customFormat="1">
      <c r="A88" s="34"/>
      <c r="B88" s="18" t="s">
        <v>1395</v>
      </c>
      <c r="C88" s="35"/>
      <c r="D88" s="32"/>
      <c r="E88" s="32"/>
      <c r="F88" s="33"/>
    </row>
    <row r="89" spans="1:6" s="229" customFormat="1">
      <c r="A89" s="34"/>
      <c r="B89" s="18" t="s">
        <v>1396</v>
      </c>
      <c r="C89" s="35"/>
      <c r="D89" s="32"/>
      <c r="E89" s="32"/>
      <c r="F89" s="33"/>
    </row>
    <row r="90" spans="1:6" s="229" customFormat="1">
      <c r="A90" s="34" t="s">
        <v>20</v>
      </c>
      <c r="B90" s="44" t="s">
        <v>1488</v>
      </c>
      <c r="C90" s="35"/>
      <c r="D90" s="32"/>
      <c r="E90" s="32"/>
      <c r="F90" s="33"/>
    </row>
    <row r="91" spans="1:6" s="229" customFormat="1">
      <c r="A91" s="34"/>
      <c r="B91" s="17" t="s">
        <v>1397</v>
      </c>
      <c r="C91" s="35"/>
      <c r="D91" s="32"/>
      <c r="E91" s="32"/>
      <c r="F91" s="33"/>
    </row>
    <row r="92" spans="1:6" s="229" customFormat="1">
      <c r="A92" s="34"/>
      <c r="B92" s="15" t="s">
        <v>1398</v>
      </c>
      <c r="C92" s="35"/>
      <c r="D92" s="32"/>
      <c r="E92" s="32"/>
      <c r="F92" s="33"/>
    </row>
    <row r="93" spans="1:6" s="229" customFormat="1">
      <c r="A93" s="34"/>
      <c r="B93" s="15" t="s">
        <v>1399</v>
      </c>
      <c r="C93" s="35"/>
      <c r="D93" s="32"/>
      <c r="E93" s="32"/>
      <c r="F93" s="33"/>
    </row>
    <row r="94" spans="1:6" s="229" customFormat="1">
      <c r="A94" s="34"/>
      <c r="B94" s="18" t="s">
        <v>1400</v>
      </c>
      <c r="C94" s="35"/>
      <c r="D94" s="32"/>
      <c r="E94" s="32"/>
      <c r="F94" s="33"/>
    </row>
    <row r="95" spans="1:6" s="229" customFormat="1">
      <c r="A95" s="34"/>
      <c r="B95" s="17" t="s">
        <v>1401</v>
      </c>
      <c r="C95" s="35"/>
      <c r="D95" s="32"/>
      <c r="E95" s="32"/>
      <c r="F95" s="33"/>
    </row>
    <row r="96" spans="1:6" s="229" customFormat="1">
      <c r="A96" s="34"/>
      <c r="B96" s="17" t="s">
        <v>1489</v>
      </c>
      <c r="C96" s="35"/>
      <c r="D96" s="32"/>
      <c r="E96" s="32"/>
      <c r="F96" s="33"/>
    </row>
    <row r="97" spans="1:6" s="229" customFormat="1">
      <c r="A97" s="34"/>
      <c r="B97" s="17" t="s">
        <v>1990</v>
      </c>
      <c r="C97" s="35"/>
      <c r="D97" s="32"/>
      <c r="E97" s="32"/>
      <c r="F97" s="33"/>
    </row>
    <row r="98" spans="1:6" s="229" customFormat="1">
      <c r="A98" s="34"/>
      <c r="B98" s="63" t="s">
        <v>1490</v>
      </c>
      <c r="C98" s="35"/>
      <c r="D98" s="32"/>
      <c r="E98" s="32"/>
      <c r="F98" s="33"/>
    </row>
    <row r="99" spans="1:6" s="229" customFormat="1">
      <c r="A99" s="34"/>
      <c r="B99" s="18" t="s">
        <v>1991</v>
      </c>
      <c r="C99" s="35"/>
      <c r="D99" s="32"/>
      <c r="E99" s="32"/>
      <c r="F99" s="33"/>
    </row>
    <row r="100" spans="1:6" s="229" customFormat="1">
      <c r="A100" s="34"/>
      <c r="B100" s="17" t="s">
        <v>1491</v>
      </c>
      <c r="C100" s="35"/>
      <c r="D100" s="32"/>
      <c r="E100" s="32"/>
      <c r="F100" s="33"/>
    </row>
    <row r="101" spans="1:6" s="229" customFormat="1">
      <c r="A101" s="34"/>
      <c r="B101" s="18" t="s">
        <v>1492</v>
      </c>
      <c r="C101" s="35"/>
      <c r="D101" s="32"/>
      <c r="E101" s="32"/>
      <c r="F101" s="33"/>
    </row>
    <row r="102" spans="1:6" s="229" customFormat="1">
      <c r="A102" s="34"/>
      <c r="B102" s="17" t="s">
        <v>1493</v>
      </c>
      <c r="C102" s="35"/>
      <c r="D102" s="32"/>
      <c r="E102" s="32"/>
      <c r="F102" s="33"/>
    </row>
    <row r="103" spans="1:6" s="229" customFormat="1">
      <c r="A103" s="34"/>
      <c r="B103" s="18" t="s">
        <v>1402</v>
      </c>
      <c r="C103" s="35"/>
      <c r="D103" s="32"/>
      <c r="E103" s="32"/>
      <c r="F103" s="33"/>
    </row>
    <row r="104" spans="1:6" s="229" customFormat="1">
      <c r="A104" s="34"/>
      <c r="B104" s="17" t="s">
        <v>1403</v>
      </c>
      <c r="C104" s="35"/>
      <c r="D104" s="32"/>
      <c r="E104" s="32"/>
      <c r="F104" s="33"/>
    </row>
    <row r="105" spans="1:6" s="229" customFormat="1">
      <c r="A105" s="34"/>
      <c r="B105" s="17" t="s">
        <v>1404</v>
      </c>
      <c r="C105" s="35"/>
      <c r="D105" s="32"/>
      <c r="E105" s="32"/>
      <c r="F105" s="33"/>
    </row>
    <row r="106" spans="1:6" s="229" customFormat="1">
      <c r="A106" s="34"/>
      <c r="B106" s="18" t="s">
        <v>1405</v>
      </c>
      <c r="C106" s="35"/>
      <c r="D106" s="32"/>
      <c r="E106" s="32"/>
      <c r="F106" s="33"/>
    </row>
    <row r="107" spans="1:6" s="229" customFormat="1">
      <c r="A107" s="34"/>
      <c r="B107" s="17" t="s">
        <v>1406</v>
      </c>
      <c r="C107" s="35"/>
      <c r="D107" s="32"/>
      <c r="E107" s="32"/>
      <c r="F107" s="33"/>
    </row>
    <row r="108" spans="1:6" s="229" customFormat="1">
      <c r="A108" s="34"/>
      <c r="B108" s="17" t="s">
        <v>1407</v>
      </c>
      <c r="C108" s="35"/>
      <c r="D108" s="32"/>
      <c r="E108" s="32"/>
      <c r="F108" s="33"/>
    </row>
    <row r="109" spans="1:6" s="229" customFormat="1">
      <c r="A109" s="34"/>
      <c r="B109" s="17" t="s">
        <v>1408</v>
      </c>
      <c r="C109" s="35"/>
      <c r="D109" s="32"/>
      <c r="E109" s="32"/>
      <c r="F109" s="33"/>
    </row>
    <row r="110" spans="1:6" s="229" customFormat="1">
      <c r="A110" s="34"/>
      <c r="B110" s="17" t="s">
        <v>1409</v>
      </c>
      <c r="C110" s="35"/>
      <c r="D110" s="32"/>
      <c r="E110" s="32"/>
      <c r="F110" s="33"/>
    </row>
    <row r="111" spans="1:6" s="229" customFormat="1">
      <c r="A111" s="34"/>
      <c r="B111" s="18" t="s">
        <v>1410</v>
      </c>
      <c r="C111" s="35"/>
      <c r="D111" s="32"/>
      <c r="E111" s="32"/>
      <c r="F111" s="33"/>
    </row>
    <row r="112" spans="1:6" s="229" customFormat="1">
      <c r="A112" s="34"/>
      <c r="B112" s="17" t="s">
        <v>1494</v>
      </c>
      <c r="C112" s="35"/>
      <c r="D112" s="32"/>
      <c r="E112" s="32"/>
      <c r="F112" s="33"/>
    </row>
    <row r="113" spans="1:6" s="229" customFormat="1">
      <c r="A113" s="34"/>
      <c r="B113" s="17" t="s">
        <v>1495</v>
      </c>
      <c r="C113" s="35"/>
      <c r="D113" s="32"/>
      <c r="E113" s="32"/>
      <c r="F113" s="33"/>
    </row>
    <row r="114" spans="1:6" s="229" customFormat="1">
      <c r="A114" s="34"/>
      <c r="B114" s="17" t="s">
        <v>1496</v>
      </c>
      <c r="C114" s="35"/>
      <c r="D114" s="32"/>
      <c r="E114" s="32"/>
      <c r="F114" s="33"/>
    </row>
    <row r="115" spans="1:6" s="229" customFormat="1">
      <c r="A115" s="34"/>
      <c r="B115" s="18" t="s">
        <v>1497</v>
      </c>
      <c r="C115" s="35"/>
      <c r="D115" s="32"/>
      <c r="E115" s="32"/>
      <c r="F115" s="33"/>
    </row>
    <row r="116" spans="1:6" s="229" customFormat="1">
      <c r="A116" s="34"/>
      <c r="B116" s="17" t="s">
        <v>1411</v>
      </c>
      <c r="C116" s="35"/>
      <c r="D116" s="32"/>
      <c r="E116" s="32"/>
      <c r="F116" s="33"/>
    </row>
    <row r="117" spans="1:6" s="229" customFormat="1">
      <c r="A117" s="34"/>
      <c r="B117" s="17" t="s">
        <v>1498</v>
      </c>
      <c r="C117" s="35"/>
      <c r="D117" s="32"/>
      <c r="E117" s="32"/>
      <c r="F117" s="33"/>
    </row>
    <row r="118" spans="1:6" s="229" customFormat="1">
      <c r="A118" s="34"/>
      <c r="B118" s="18" t="s">
        <v>1992</v>
      </c>
      <c r="C118" s="35"/>
      <c r="D118" s="32"/>
      <c r="E118" s="32"/>
      <c r="F118" s="33"/>
    </row>
    <row r="119" spans="1:6" s="229" customFormat="1">
      <c r="A119" s="34"/>
      <c r="B119" s="18" t="s">
        <v>1412</v>
      </c>
      <c r="C119" s="35"/>
      <c r="D119" s="32"/>
      <c r="E119" s="32"/>
      <c r="F119" s="33"/>
    </row>
    <row r="120" spans="1:6" s="229" customFormat="1">
      <c r="A120" s="34"/>
      <c r="B120" s="18" t="s">
        <v>1413</v>
      </c>
      <c r="C120" s="35"/>
      <c r="D120" s="32"/>
      <c r="E120" s="32"/>
      <c r="F120" s="33"/>
    </row>
    <row r="121" spans="1:6" s="229" customFormat="1">
      <c r="A121" s="34"/>
      <c r="B121" s="17" t="s">
        <v>1414</v>
      </c>
      <c r="C121" s="35"/>
      <c r="D121" s="32"/>
      <c r="E121" s="32"/>
      <c r="F121" s="33"/>
    </row>
    <row r="122" spans="1:6" s="229" customFormat="1">
      <c r="A122" s="34"/>
      <c r="B122" s="17" t="s">
        <v>1415</v>
      </c>
      <c r="C122" s="35"/>
      <c r="D122" s="32"/>
      <c r="E122" s="32"/>
      <c r="F122" s="33"/>
    </row>
    <row r="123" spans="1:6" s="229" customFormat="1">
      <c r="A123" s="34"/>
      <c r="B123" s="17" t="s">
        <v>1416</v>
      </c>
      <c r="C123" s="35"/>
      <c r="D123" s="32"/>
      <c r="E123" s="32"/>
      <c r="F123" s="33"/>
    </row>
    <row r="124" spans="1:6" s="229" customFormat="1">
      <c r="A124" s="34"/>
      <c r="B124" s="17" t="s">
        <v>1417</v>
      </c>
      <c r="C124" s="35"/>
      <c r="D124" s="32"/>
      <c r="E124" s="32"/>
      <c r="F124" s="33"/>
    </row>
    <row r="125" spans="1:6" s="229" customFormat="1">
      <c r="A125" s="34"/>
      <c r="B125" s="17" t="s">
        <v>1418</v>
      </c>
      <c r="C125" s="35"/>
      <c r="D125" s="32"/>
      <c r="E125" s="32"/>
      <c r="F125" s="33"/>
    </row>
    <row r="126" spans="1:6" s="229" customFormat="1">
      <c r="A126" s="34"/>
      <c r="B126" s="17" t="s">
        <v>1419</v>
      </c>
      <c r="C126" s="35"/>
      <c r="D126" s="32"/>
      <c r="E126" s="32"/>
      <c r="F126" s="33"/>
    </row>
    <row r="127" spans="1:6" s="229" customFormat="1">
      <c r="A127" s="34"/>
      <c r="B127" s="15" t="s">
        <v>1993</v>
      </c>
      <c r="C127" s="35"/>
      <c r="D127" s="32"/>
      <c r="E127" s="32"/>
      <c r="F127" s="33"/>
    </row>
    <row r="128" spans="1:6" s="229" customFormat="1">
      <c r="A128" s="34"/>
      <c r="B128" s="18" t="s">
        <v>1994</v>
      </c>
      <c r="C128" s="35"/>
      <c r="D128" s="32"/>
      <c r="E128" s="32"/>
      <c r="F128" s="33"/>
    </row>
    <row r="129" spans="1:6" s="229" customFormat="1">
      <c r="A129" s="34"/>
      <c r="B129" s="18" t="s">
        <v>1420</v>
      </c>
      <c r="C129" s="35"/>
      <c r="D129" s="32"/>
      <c r="E129" s="32"/>
      <c r="F129" s="33"/>
    </row>
    <row r="130" spans="1:6" s="229" customFormat="1">
      <c r="A130" s="34" t="s">
        <v>22</v>
      </c>
      <c r="B130" s="44" t="s">
        <v>1499</v>
      </c>
      <c r="C130" s="35"/>
      <c r="D130" s="32"/>
      <c r="E130" s="32"/>
      <c r="F130" s="33"/>
    </row>
    <row r="131" spans="1:6" s="229" customFormat="1">
      <c r="A131" s="34"/>
      <c r="B131" s="18" t="s">
        <v>1421</v>
      </c>
      <c r="C131" s="35"/>
      <c r="D131" s="32"/>
      <c r="E131" s="32"/>
      <c r="F131" s="33"/>
    </row>
    <row r="132" spans="1:6" s="229" customFormat="1">
      <c r="A132" s="34"/>
      <c r="B132" s="18" t="s">
        <v>1422</v>
      </c>
      <c r="C132" s="35"/>
      <c r="D132" s="32"/>
      <c r="E132" s="32"/>
      <c r="F132" s="33"/>
    </row>
    <row r="133" spans="1:6" s="229" customFormat="1">
      <c r="A133" s="34"/>
      <c r="B133" s="18" t="s">
        <v>1423</v>
      </c>
      <c r="C133" s="35"/>
      <c r="D133" s="32"/>
      <c r="E133" s="32"/>
      <c r="F133" s="33"/>
    </row>
    <row r="134" spans="1:6" s="229" customFormat="1">
      <c r="A134" s="34"/>
      <c r="B134" s="17" t="s">
        <v>1424</v>
      </c>
      <c r="C134" s="35"/>
      <c r="D134" s="32"/>
      <c r="E134" s="32"/>
      <c r="F134" s="33"/>
    </row>
    <row r="135" spans="1:6" s="229" customFormat="1">
      <c r="A135" s="34"/>
      <c r="B135" s="18" t="s">
        <v>1500</v>
      </c>
      <c r="C135" s="35"/>
      <c r="D135" s="32"/>
      <c r="E135" s="32"/>
      <c r="F135" s="33"/>
    </row>
    <row r="136" spans="1:6" s="229" customFormat="1">
      <c r="A136" s="34"/>
      <c r="B136" s="18" t="s">
        <v>1425</v>
      </c>
      <c r="C136" s="35"/>
      <c r="D136" s="32"/>
      <c r="E136" s="32"/>
      <c r="F136" s="33"/>
    </row>
    <row r="137" spans="1:6" s="229" customFormat="1">
      <c r="A137" s="34"/>
      <c r="B137" s="17" t="s">
        <v>1426</v>
      </c>
      <c r="C137" s="35"/>
      <c r="D137" s="32"/>
      <c r="E137" s="32"/>
      <c r="F137" s="33"/>
    </row>
    <row r="138" spans="1:6" s="229" customFormat="1">
      <c r="A138" s="34"/>
      <c r="B138" s="17" t="s">
        <v>1427</v>
      </c>
      <c r="C138" s="35"/>
      <c r="D138" s="32"/>
      <c r="E138" s="32"/>
      <c r="F138" s="33"/>
    </row>
    <row r="139" spans="1:6" s="229" customFormat="1">
      <c r="A139" s="34"/>
      <c r="B139" s="17" t="s">
        <v>1428</v>
      </c>
      <c r="C139" s="35"/>
      <c r="D139" s="32"/>
      <c r="E139" s="32"/>
      <c r="F139" s="33"/>
    </row>
    <row r="140" spans="1:6" s="229" customFormat="1">
      <c r="A140" s="34"/>
      <c r="B140" s="17" t="s">
        <v>1429</v>
      </c>
      <c r="C140" s="35"/>
      <c r="D140" s="32"/>
      <c r="E140" s="32"/>
      <c r="F140" s="33"/>
    </row>
    <row r="141" spans="1:6" s="229" customFormat="1">
      <c r="A141" s="34"/>
      <c r="B141" s="17" t="s">
        <v>1501</v>
      </c>
      <c r="C141" s="35"/>
      <c r="D141" s="32"/>
      <c r="E141" s="32"/>
      <c r="F141" s="33"/>
    </row>
    <row r="142" spans="1:6" s="229" customFormat="1">
      <c r="A142" s="34"/>
      <c r="B142" s="17" t="s">
        <v>1502</v>
      </c>
      <c r="C142" s="35"/>
      <c r="D142" s="32"/>
      <c r="E142" s="32"/>
      <c r="F142" s="33"/>
    </row>
    <row r="143" spans="1:6" s="229" customFormat="1">
      <c r="A143" s="34"/>
      <c r="B143" s="17" t="s">
        <v>1430</v>
      </c>
      <c r="C143" s="35"/>
      <c r="D143" s="32"/>
      <c r="E143" s="32"/>
      <c r="F143" s="33"/>
    </row>
    <row r="144" spans="1:6" s="229" customFormat="1">
      <c r="A144" s="34" t="s">
        <v>24</v>
      </c>
      <c r="B144" s="44" t="s">
        <v>1503</v>
      </c>
      <c r="C144" s="320"/>
      <c r="D144" s="331"/>
      <c r="E144" s="331"/>
      <c r="F144" s="332"/>
    </row>
    <row r="145" spans="1:6" s="229" customFormat="1">
      <c r="A145" s="34"/>
      <c r="B145" s="18" t="s">
        <v>1431</v>
      </c>
      <c r="C145" s="35"/>
      <c r="D145" s="32"/>
      <c r="E145" s="32"/>
      <c r="F145" s="33"/>
    </row>
    <row r="146" spans="1:6" s="229" customFormat="1">
      <c r="A146" s="34"/>
      <c r="B146" s="18" t="s">
        <v>1432</v>
      </c>
      <c r="C146" s="35"/>
      <c r="D146" s="32"/>
      <c r="E146" s="32"/>
      <c r="F146" s="33"/>
    </row>
    <row r="147" spans="1:6" s="229" customFormat="1">
      <c r="A147" s="34"/>
      <c r="B147" s="18" t="s">
        <v>1433</v>
      </c>
      <c r="C147" s="35"/>
      <c r="D147" s="32"/>
      <c r="E147" s="32"/>
      <c r="F147" s="33"/>
    </row>
    <row r="148" spans="1:6" s="229" customFormat="1">
      <c r="A148" s="34"/>
      <c r="B148" s="18" t="s">
        <v>1434</v>
      </c>
      <c r="C148" s="35"/>
      <c r="D148" s="32"/>
      <c r="E148" s="32"/>
      <c r="F148" s="33"/>
    </row>
    <row r="149" spans="1:6" s="229" customFormat="1">
      <c r="A149" s="34" t="s">
        <v>26</v>
      </c>
      <c r="B149" s="44" t="s">
        <v>1504</v>
      </c>
      <c r="C149" s="320"/>
      <c r="D149" s="331"/>
      <c r="E149" s="331"/>
      <c r="F149" s="332"/>
    </row>
    <row r="150" spans="1:6" s="229" customFormat="1">
      <c r="A150" s="34"/>
      <c r="B150" s="18" t="s">
        <v>1435</v>
      </c>
      <c r="C150" s="35"/>
      <c r="D150" s="32"/>
      <c r="E150" s="32"/>
      <c r="F150" s="33"/>
    </row>
    <row r="151" spans="1:6" s="229" customFormat="1">
      <c r="A151" s="34"/>
      <c r="B151" s="17" t="s">
        <v>1995</v>
      </c>
      <c r="C151" s="35"/>
      <c r="D151" s="32"/>
      <c r="E151" s="32"/>
      <c r="F151" s="33"/>
    </row>
    <row r="152" spans="1:6" s="229" customFormat="1">
      <c r="A152" s="34"/>
      <c r="B152" s="17" t="s">
        <v>1436</v>
      </c>
      <c r="C152" s="35"/>
      <c r="D152" s="32"/>
      <c r="E152" s="32"/>
      <c r="F152" s="33"/>
    </row>
    <row r="153" spans="1:6" s="229" customFormat="1">
      <c r="A153" s="34"/>
      <c r="B153" s="17" t="s">
        <v>1437</v>
      </c>
      <c r="C153" s="35"/>
      <c r="D153" s="32"/>
      <c r="E153" s="32"/>
      <c r="F153" s="33"/>
    </row>
    <row r="154" spans="1:6" s="229" customFormat="1">
      <c r="A154" s="34"/>
      <c r="B154" s="18" t="s">
        <v>1505</v>
      </c>
      <c r="C154" s="35"/>
      <c r="D154" s="32"/>
      <c r="E154" s="32"/>
      <c r="F154" s="33"/>
    </row>
    <row r="155" spans="1:6" s="229" customFormat="1">
      <c r="A155" s="34"/>
      <c r="B155" s="18" t="s">
        <v>1438</v>
      </c>
      <c r="C155" s="35"/>
      <c r="D155" s="32"/>
      <c r="E155" s="32"/>
      <c r="F155" s="33"/>
    </row>
    <row r="156" spans="1:6" s="229" customFormat="1">
      <c r="A156" s="34" t="s">
        <v>402</v>
      </c>
      <c r="B156" s="44" t="s">
        <v>1506</v>
      </c>
      <c r="C156" s="35"/>
      <c r="D156" s="32"/>
      <c r="E156" s="32"/>
      <c r="F156" s="33"/>
    </row>
    <row r="157" spans="1:6" s="229" customFormat="1">
      <c r="A157" s="34"/>
      <c r="B157" s="15" t="s">
        <v>1507</v>
      </c>
      <c r="C157" s="35"/>
      <c r="D157" s="32"/>
      <c r="E157" s="32"/>
      <c r="F157" s="33"/>
    </row>
    <row r="158" spans="1:6" s="229" customFormat="1">
      <c r="A158" s="34"/>
      <c r="B158" s="16" t="s">
        <v>1508</v>
      </c>
      <c r="C158" s="35"/>
      <c r="D158" s="32"/>
      <c r="E158" s="32"/>
      <c r="F158" s="33"/>
    </row>
    <row r="159" spans="1:6" s="229" customFormat="1">
      <c r="A159" s="34"/>
      <c r="B159" s="16" t="s">
        <v>1509</v>
      </c>
      <c r="C159" s="35"/>
      <c r="D159" s="32"/>
      <c r="E159" s="32"/>
      <c r="F159" s="33"/>
    </row>
    <row r="160" spans="1:6" s="229" customFormat="1">
      <c r="A160" s="34"/>
      <c r="B160" s="16" t="s">
        <v>1510</v>
      </c>
      <c r="C160" s="35"/>
      <c r="D160" s="32"/>
      <c r="E160" s="32"/>
      <c r="F160" s="33"/>
    </row>
    <row r="161" spans="1:6" s="229" customFormat="1">
      <c r="A161" s="34"/>
      <c r="B161" s="18" t="s">
        <v>1511</v>
      </c>
      <c r="C161" s="35"/>
      <c r="D161" s="32"/>
      <c r="E161" s="32"/>
      <c r="F161" s="33"/>
    </row>
    <row r="162" spans="1:6" s="229" customFormat="1">
      <c r="A162" s="34"/>
      <c r="B162" s="15" t="s">
        <v>1512</v>
      </c>
      <c r="C162" s="35"/>
      <c r="D162" s="32"/>
      <c r="E162" s="32"/>
      <c r="F162" s="33"/>
    </row>
    <row r="163" spans="1:6" s="229" customFormat="1">
      <c r="A163" s="34"/>
      <c r="B163" s="18" t="s">
        <v>1513</v>
      </c>
      <c r="C163" s="35"/>
      <c r="D163" s="32"/>
      <c r="E163" s="32"/>
      <c r="F163" s="33"/>
    </row>
    <row r="164" spans="1:6" s="229" customFormat="1">
      <c r="A164" s="34" t="s">
        <v>403</v>
      </c>
      <c r="B164" s="44" t="s">
        <v>1514</v>
      </c>
      <c r="C164" s="35"/>
      <c r="D164" s="32"/>
      <c r="E164" s="32"/>
      <c r="F164" s="33"/>
    </row>
    <row r="165" spans="1:6" s="229" customFormat="1">
      <c r="A165" s="34"/>
      <c r="B165" s="16" t="s">
        <v>1515</v>
      </c>
      <c r="C165" s="35"/>
      <c r="D165" s="32"/>
      <c r="E165" s="32"/>
      <c r="F165" s="33"/>
    </row>
    <row r="166" spans="1:6" s="229" customFormat="1">
      <c r="A166" s="34"/>
      <c r="B166" s="15" t="s">
        <v>2060</v>
      </c>
      <c r="C166" s="35"/>
      <c r="D166" s="32"/>
      <c r="E166" s="32"/>
      <c r="F166" s="33"/>
    </row>
    <row r="167" spans="1:6" s="229" customFormat="1">
      <c r="A167" s="34"/>
      <c r="B167" s="15" t="s">
        <v>1516</v>
      </c>
      <c r="C167" s="35"/>
      <c r="D167" s="32"/>
      <c r="E167" s="32"/>
      <c r="F167" s="33"/>
    </row>
    <row r="168" spans="1:6" s="229" customFormat="1" ht="17.25" customHeight="1">
      <c r="A168" s="34"/>
      <c r="B168" s="17" t="s">
        <v>1517</v>
      </c>
      <c r="C168" s="35"/>
      <c r="D168" s="32"/>
      <c r="E168" s="32"/>
      <c r="F168" s="33"/>
    </row>
    <row r="169" spans="1:6" s="70" customFormat="1">
      <c r="A169" s="426"/>
      <c r="B169" s="209" t="s">
        <v>1518</v>
      </c>
      <c r="C169" s="210"/>
      <c r="D169" s="212"/>
      <c r="E169" s="212"/>
      <c r="F169" s="213"/>
    </row>
    <row r="170" spans="1:6" s="70" customFormat="1">
      <c r="A170" s="426"/>
      <c r="B170" s="446" t="s">
        <v>1519</v>
      </c>
      <c r="C170" s="210"/>
      <c r="D170" s="212"/>
      <c r="E170" s="212"/>
      <c r="F170" s="213"/>
    </row>
    <row r="171" spans="1:6" s="70" customFormat="1">
      <c r="A171" s="426"/>
      <c r="B171" s="447" t="s">
        <v>1520</v>
      </c>
      <c r="C171" s="210"/>
      <c r="D171" s="212"/>
      <c r="E171" s="212"/>
      <c r="F171" s="213"/>
    </row>
    <row r="172" spans="1:6" s="229" customFormat="1">
      <c r="A172" s="34" t="s">
        <v>546</v>
      </c>
      <c r="B172" s="18" t="s">
        <v>698</v>
      </c>
      <c r="C172" s="35"/>
      <c r="D172" s="32"/>
      <c r="E172" s="32"/>
      <c r="F172" s="33"/>
    </row>
    <row r="173" spans="1:6" s="229" customFormat="1">
      <c r="A173" s="34"/>
      <c r="B173" s="17" t="s">
        <v>1521</v>
      </c>
      <c r="C173" s="35"/>
      <c r="D173" s="32"/>
      <c r="E173" s="32"/>
      <c r="F173" s="33"/>
    </row>
    <row r="174" spans="1:6" s="229" customFormat="1">
      <c r="A174" s="34"/>
      <c r="B174" s="17" t="s">
        <v>1522</v>
      </c>
      <c r="C174" s="35"/>
      <c r="D174" s="32"/>
      <c r="E174" s="32"/>
      <c r="F174" s="33"/>
    </row>
    <row r="175" spans="1:6" s="229" customFormat="1">
      <c r="A175" s="25" t="s">
        <v>1439</v>
      </c>
      <c r="B175" s="25" t="s">
        <v>1523</v>
      </c>
      <c r="C175" s="24">
        <v>3</v>
      </c>
      <c r="D175" s="420"/>
      <c r="E175" s="26"/>
      <c r="F175" s="36">
        <f>+E175*C175</f>
        <v>0</v>
      </c>
    </row>
    <row r="176" spans="1:6" s="229" customFormat="1">
      <c r="A176" s="15"/>
      <c r="B176" s="45" t="s">
        <v>1524</v>
      </c>
      <c r="C176" s="31"/>
      <c r="D176" s="32"/>
      <c r="E176" s="32"/>
      <c r="F176" s="33"/>
    </row>
    <row r="177" spans="1:6" s="229" customFormat="1">
      <c r="A177" s="15"/>
      <c r="B177" s="16" t="s">
        <v>7</v>
      </c>
      <c r="C177" s="31"/>
      <c r="D177" s="32"/>
      <c r="E177" s="32"/>
      <c r="F177" s="33"/>
    </row>
    <row r="178" spans="1:6" s="229" customFormat="1">
      <c r="A178" s="34" t="s">
        <v>13</v>
      </c>
      <c r="B178" s="44" t="s">
        <v>1467</v>
      </c>
      <c r="C178" s="31"/>
      <c r="D178" s="32"/>
      <c r="E178" s="32"/>
      <c r="F178" s="33"/>
    </row>
    <row r="179" spans="1:6" s="229" customFormat="1">
      <c r="A179" s="15"/>
      <c r="B179" s="16" t="s">
        <v>1440</v>
      </c>
      <c r="C179" s="31"/>
      <c r="D179" s="32"/>
      <c r="E179" s="32"/>
      <c r="F179" s="33"/>
    </row>
    <row r="180" spans="1:6" s="229" customFormat="1">
      <c r="A180" s="15"/>
      <c r="B180" s="16" t="s">
        <v>1441</v>
      </c>
      <c r="C180" s="31"/>
      <c r="D180" s="32"/>
      <c r="E180" s="32"/>
      <c r="F180" s="33"/>
    </row>
    <row r="181" spans="1:6" s="229" customFormat="1">
      <c r="A181" s="15"/>
      <c r="B181" s="17" t="s">
        <v>1348</v>
      </c>
      <c r="C181" s="31"/>
      <c r="D181" s="32"/>
      <c r="E181" s="32"/>
      <c r="F181" s="33"/>
    </row>
    <row r="182" spans="1:6" s="229" customFormat="1">
      <c r="A182" s="15"/>
      <c r="B182" s="17" t="s">
        <v>1349</v>
      </c>
      <c r="C182" s="31"/>
      <c r="D182" s="32"/>
      <c r="E182" s="32"/>
      <c r="F182" s="33"/>
    </row>
    <row r="183" spans="1:6" s="229" customFormat="1">
      <c r="A183" s="15"/>
      <c r="B183" s="17" t="s">
        <v>1442</v>
      </c>
      <c r="C183" s="31"/>
      <c r="D183" s="32"/>
      <c r="E183" s="32"/>
      <c r="F183" s="33"/>
    </row>
    <row r="184" spans="1:6" s="229" customFormat="1">
      <c r="A184" s="15"/>
      <c r="B184" s="16" t="s">
        <v>1443</v>
      </c>
      <c r="C184" s="31"/>
      <c r="D184" s="32"/>
      <c r="E184" s="32"/>
      <c r="F184" s="33"/>
    </row>
    <row r="185" spans="1:6" s="229" customFormat="1">
      <c r="A185" s="15"/>
      <c r="B185" s="17" t="s">
        <v>1444</v>
      </c>
      <c r="C185" s="31"/>
      <c r="D185" s="32"/>
      <c r="E185" s="32"/>
      <c r="F185" s="33"/>
    </row>
    <row r="186" spans="1:6" s="229" customFormat="1">
      <c r="A186" s="15"/>
      <c r="B186" s="18" t="s">
        <v>1445</v>
      </c>
      <c r="C186" s="31"/>
      <c r="D186" s="32"/>
      <c r="E186" s="32"/>
      <c r="F186" s="33"/>
    </row>
    <row r="187" spans="1:6" s="229" customFormat="1">
      <c r="A187" s="34" t="s">
        <v>14</v>
      </c>
      <c r="B187" s="44" t="s">
        <v>1469</v>
      </c>
      <c r="C187" s="31"/>
      <c r="D187" s="32"/>
      <c r="E187" s="32"/>
      <c r="F187" s="33"/>
    </row>
    <row r="188" spans="1:6" s="229" customFormat="1">
      <c r="A188" s="15"/>
      <c r="B188" s="18" t="s">
        <v>1446</v>
      </c>
      <c r="C188" s="31"/>
      <c r="D188" s="32"/>
      <c r="E188" s="32"/>
      <c r="F188" s="33"/>
    </row>
    <row r="189" spans="1:6" s="229" customFormat="1">
      <c r="A189" s="15"/>
      <c r="B189" s="17" t="s">
        <v>1447</v>
      </c>
      <c r="C189" s="31"/>
      <c r="D189" s="32"/>
      <c r="E189" s="32"/>
      <c r="F189" s="33"/>
    </row>
    <row r="190" spans="1:6" s="229" customFormat="1">
      <c r="A190" s="15"/>
      <c r="B190" s="17" t="s">
        <v>1448</v>
      </c>
      <c r="C190" s="31"/>
      <c r="D190" s="32"/>
      <c r="E190" s="32"/>
      <c r="F190" s="33"/>
    </row>
    <row r="191" spans="1:6" s="229" customFormat="1">
      <c r="A191" s="15"/>
      <c r="B191" s="17" t="s">
        <v>1449</v>
      </c>
      <c r="C191" s="31"/>
      <c r="D191" s="32"/>
      <c r="E191" s="32"/>
      <c r="F191" s="33"/>
    </row>
    <row r="192" spans="1:6" s="229" customFormat="1">
      <c r="A192" s="15"/>
      <c r="B192" s="17" t="s">
        <v>1450</v>
      </c>
      <c r="C192" s="31"/>
      <c r="D192" s="32"/>
      <c r="E192" s="32"/>
      <c r="F192" s="33"/>
    </row>
    <row r="193" spans="1:6" s="229" customFormat="1">
      <c r="A193" s="15"/>
      <c r="B193" s="16" t="s">
        <v>1451</v>
      </c>
      <c r="C193" s="31"/>
      <c r="D193" s="32"/>
      <c r="E193" s="32"/>
      <c r="F193" s="33"/>
    </row>
    <row r="194" spans="1:6" s="229" customFormat="1">
      <c r="A194" s="34" t="s">
        <v>18</v>
      </c>
      <c r="B194" s="44" t="s">
        <v>1471</v>
      </c>
      <c r="C194" s="31"/>
      <c r="D194" s="32"/>
      <c r="E194" s="32"/>
      <c r="F194" s="33"/>
    </row>
    <row r="195" spans="1:6" s="229" customFormat="1">
      <c r="A195" s="15"/>
      <c r="B195" s="17" t="s">
        <v>1452</v>
      </c>
      <c r="C195" s="31"/>
      <c r="D195" s="32"/>
      <c r="E195" s="32"/>
      <c r="F195" s="33"/>
    </row>
    <row r="196" spans="1:6" s="229" customFormat="1">
      <c r="A196" s="15"/>
      <c r="B196" s="17" t="s">
        <v>1356</v>
      </c>
      <c r="C196" s="31"/>
      <c r="D196" s="32"/>
      <c r="E196" s="32"/>
      <c r="F196" s="33"/>
    </row>
    <row r="197" spans="1:6" s="229" customFormat="1">
      <c r="A197" s="15"/>
      <c r="B197" s="17" t="s">
        <v>1525</v>
      </c>
      <c r="C197" s="31"/>
      <c r="D197" s="32"/>
      <c r="E197" s="32"/>
      <c r="F197" s="33"/>
    </row>
    <row r="198" spans="1:6" s="229" customFormat="1">
      <c r="A198" s="15"/>
      <c r="B198" s="16" t="s">
        <v>1453</v>
      </c>
      <c r="C198" s="31"/>
      <c r="D198" s="32"/>
      <c r="E198" s="32"/>
      <c r="F198" s="33"/>
    </row>
    <row r="199" spans="1:6" s="229" customFormat="1">
      <c r="A199" s="15"/>
      <c r="B199" s="17" t="s">
        <v>1454</v>
      </c>
      <c r="C199" s="31"/>
      <c r="D199" s="32"/>
      <c r="E199" s="32"/>
      <c r="F199" s="33"/>
    </row>
    <row r="200" spans="1:6" s="229" customFormat="1">
      <c r="A200" s="15"/>
      <c r="B200" s="17" t="s">
        <v>1455</v>
      </c>
      <c r="C200" s="31"/>
      <c r="D200" s="32"/>
      <c r="E200" s="32"/>
      <c r="F200" s="33"/>
    </row>
    <row r="201" spans="1:6" s="229" customFormat="1">
      <c r="A201" s="15"/>
      <c r="B201" s="17" t="s">
        <v>1456</v>
      </c>
      <c r="C201" s="31"/>
      <c r="D201" s="32"/>
      <c r="E201" s="32"/>
      <c r="F201" s="33"/>
    </row>
    <row r="202" spans="1:6" s="229" customFormat="1">
      <c r="A202" s="15"/>
      <c r="B202" s="18" t="s">
        <v>2061</v>
      </c>
      <c r="C202" s="31"/>
      <c r="D202" s="32"/>
      <c r="E202" s="32"/>
      <c r="F202" s="33"/>
    </row>
    <row r="203" spans="1:6" s="229" customFormat="1">
      <c r="A203" s="15"/>
      <c r="B203" s="18" t="s">
        <v>1457</v>
      </c>
      <c r="C203" s="31"/>
      <c r="D203" s="32"/>
      <c r="E203" s="32"/>
      <c r="F203" s="33"/>
    </row>
    <row r="204" spans="1:6" s="229" customFormat="1">
      <c r="A204" s="15"/>
      <c r="B204" s="17" t="s">
        <v>1458</v>
      </c>
      <c r="C204" s="31"/>
      <c r="D204" s="32"/>
      <c r="E204" s="32"/>
      <c r="F204" s="33"/>
    </row>
    <row r="205" spans="1:6">
      <c r="A205" s="15"/>
      <c r="B205" s="17" t="s">
        <v>1459</v>
      </c>
      <c r="C205" s="31"/>
      <c r="D205" s="32"/>
      <c r="E205" s="32"/>
      <c r="F205" s="33"/>
    </row>
    <row r="206" spans="1:6">
      <c r="A206" s="15"/>
      <c r="B206" s="17" t="s">
        <v>1460</v>
      </c>
      <c r="C206" s="31"/>
      <c r="D206" s="32"/>
      <c r="E206" s="32"/>
      <c r="F206" s="33"/>
    </row>
    <row r="207" spans="1:6">
      <c r="A207" s="15"/>
      <c r="B207" s="18" t="s">
        <v>1461</v>
      </c>
      <c r="C207" s="31"/>
      <c r="D207" s="32"/>
      <c r="E207" s="32"/>
      <c r="F207" s="33"/>
    </row>
    <row r="208" spans="1:6">
      <c r="A208" s="15"/>
      <c r="B208" s="17" t="s">
        <v>1462</v>
      </c>
      <c r="C208" s="31"/>
      <c r="D208" s="32"/>
      <c r="E208" s="32"/>
      <c r="F208" s="33"/>
    </row>
    <row r="209" spans="1:6">
      <c r="A209" s="15"/>
      <c r="B209" s="17" t="s">
        <v>1463</v>
      </c>
      <c r="C209" s="31"/>
      <c r="D209" s="32"/>
      <c r="E209" s="32"/>
      <c r="F209" s="33"/>
    </row>
    <row r="210" spans="1:6">
      <c r="A210" s="15"/>
      <c r="B210" s="17" t="s">
        <v>1363</v>
      </c>
      <c r="C210" s="31"/>
      <c r="D210" s="32"/>
      <c r="E210" s="32"/>
      <c r="F210" s="33"/>
    </row>
    <row r="211" spans="1:6">
      <c r="A211" s="15"/>
      <c r="B211" s="17" t="s">
        <v>1464</v>
      </c>
      <c r="C211" s="31"/>
      <c r="D211" s="32"/>
      <c r="E211" s="32"/>
      <c r="F211" s="33"/>
    </row>
    <row r="212" spans="1:6">
      <c r="A212" s="15"/>
      <c r="B212" s="15" t="s">
        <v>1465</v>
      </c>
      <c r="C212" s="31"/>
      <c r="D212" s="32"/>
      <c r="E212" s="32"/>
      <c r="F212" s="33"/>
    </row>
    <row r="213" spans="1:6">
      <c r="A213" s="22"/>
      <c r="B213" s="22" t="s">
        <v>1466</v>
      </c>
      <c r="C213" s="27"/>
      <c r="D213" s="28"/>
      <c r="E213" s="28"/>
      <c r="F213" s="42"/>
    </row>
    <row r="214" spans="1:6">
      <c r="A214" s="124"/>
      <c r="B214" s="124" t="s">
        <v>106</v>
      </c>
      <c r="C214" s="24"/>
      <c r="D214" s="26"/>
      <c r="E214" s="26"/>
      <c r="F214" s="36">
        <f>SUM(F13:F213)</f>
        <v>0</v>
      </c>
    </row>
    <row r="215" spans="1:6">
      <c r="A215" s="22"/>
      <c r="B215" s="22" t="s">
        <v>399</v>
      </c>
      <c r="C215" s="27"/>
      <c r="D215" s="28"/>
      <c r="E215" s="28"/>
      <c r="F215" s="42">
        <f>+F214*0.095</f>
        <v>0</v>
      </c>
    </row>
    <row r="216" spans="1:6" ht="15" customHeight="1" thickBot="1">
      <c r="A216" s="333"/>
      <c r="B216" s="125" t="s">
        <v>108</v>
      </c>
      <c r="C216" s="126"/>
      <c r="D216" s="127"/>
      <c r="E216" s="127"/>
      <c r="F216" s="127">
        <f>SUM(F214:F215)</f>
        <v>0</v>
      </c>
    </row>
    <row r="217" spans="1:6" ht="13.5" thickTop="1">
      <c r="B217" s="302"/>
    </row>
    <row r="218" spans="1:6">
      <c r="B218" s="302"/>
    </row>
    <row r="219" spans="1:6">
      <c r="B219" s="302"/>
    </row>
    <row r="220" spans="1:6">
      <c r="B220" s="302"/>
    </row>
    <row r="221" spans="1:6">
      <c r="B221" s="302"/>
    </row>
    <row r="222" spans="1:6">
      <c r="B222" s="302"/>
    </row>
    <row r="223" spans="1:6">
      <c r="B223" s="302"/>
    </row>
    <row r="224" spans="1:6">
      <c r="B224" s="302"/>
    </row>
    <row r="225" spans="2:2">
      <c r="B225" s="302"/>
    </row>
    <row r="226" spans="2:2">
      <c r="B226" s="302"/>
    </row>
    <row r="227" spans="2:2">
      <c r="B227" s="302"/>
    </row>
    <row r="228" spans="2:2">
      <c r="B228" s="302"/>
    </row>
    <row r="229" spans="2:2">
      <c r="B229" s="302"/>
    </row>
    <row r="230" spans="2:2">
      <c r="B230" s="302"/>
    </row>
    <row r="231" spans="2:2">
      <c r="B231" s="302"/>
    </row>
    <row r="232" spans="2:2">
      <c r="B232" s="302"/>
    </row>
    <row r="233" spans="2:2">
      <c r="B233" s="302"/>
    </row>
    <row r="234" spans="2:2">
      <c r="B234" s="302"/>
    </row>
    <row r="235" spans="2:2">
      <c r="B235" s="302"/>
    </row>
    <row r="236" spans="2:2">
      <c r="B236" s="302"/>
    </row>
    <row r="237" spans="2:2">
      <c r="B237" s="302"/>
    </row>
    <row r="238" spans="2:2">
      <c r="B238" s="302"/>
    </row>
    <row r="239" spans="2:2">
      <c r="B239" s="302"/>
    </row>
    <row r="240" spans="2:2">
      <c r="B240" s="302"/>
    </row>
    <row r="241" spans="2:2">
      <c r="B241" s="302"/>
    </row>
    <row r="242" spans="2:2">
      <c r="B242" s="302"/>
    </row>
    <row r="243" spans="2:2">
      <c r="B243" s="302"/>
    </row>
    <row r="244" spans="2:2">
      <c r="B244" s="302"/>
    </row>
    <row r="245" spans="2:2">
      <c r="B245" s="302"/>
    </row>
    <row r="246" spans="2:2">
      <c r="B246" s="302"/>
    </row>
    <row r="247" spans="2:2">
      <c r="B247" s="302"/>
    </row>
    <row r="248" spans="2:2">
      <c r="B248" s="302"/>
    </row>
    <row r="249" spans="2:2">
      <c r="B249" s="302"/>
    </row>
    <row r="250" spans="2:2">
      <c r="B250" s="302"/>
    </row>
    <row r="251" spans="2:2">
      <c r="B251" s="302"/>
    </row>
    <row r="252" spans="2:2">
      <c r="B252" s="302"/>
    </row>
    <row r="253" spans="2:2">
      <c r="B253" s="302"/>
    </row>
    <row r="254" spans="2:2">
      <c r="B254" s="302"/>
    </row>
    <row r="255" spans="2:2">
      <c r="B255" s="302"/>
    </row>
    <row r="256" spans="2:2">
      <c r="B256" s="302"/>
    </row>
    <row r="257" spans="2:2">
      <c r="B257" s="302"/>
    </row>
    <row r="258" spans="2:2">
      <c r="B258" s="302"/>
    </row>
    <row r="259" spans="2:2">
      <c r="B259" s="302"/>
    </row>
    <row r="260" spans="2:2">
      <c r="B260" s="302"/>
    </row>
    <row r="261" spans="2:2">
      <c r="B261" s="302"/>
    </row>
    <row r="262" spans="2:2">
      <c r="B262" s="302"/>
    </row>
    <row r="263" spans="2:2">
      <c r="B263" s="302"/>
    </row>
    <row r="264" spans="2:2">
      <c r="B264" s="302"/>
    </row>
    <row r="265" spans="2:2">
      <c r="B265" s="302"/>
    </row>
    <row r="266" spans="2:2">
      <c r="B266" s="302"/>
    </row>
    <row r="267" spans="2:2">
      <c r="B267" s="302"/>
    </row>
    <row r="268" spans="2:2">
      <c r="B268" s="302"/>
    </row>
    <row r="269" spans="2:2">
      <c r="B269" s="302"/>
    </row>
    <row r="270" spans="2:2">
      <c r="B270" s="302"/>
    </row>
    <row r="271" spans="2:2">
      <c r="B271" s="302"/>
    </row>
    <row r="272" spans="2:2">
      <c r="B272" s="302"/>
    </row>
  </sheetData>
  <customSheetViews>
    <customSheetView guid="{DE65DFB8-3876-4C26-83DF-9BEB566029CF}">
      <selection activeCell="B43" sqref="B43"/>
      <pageMargins left="0.19685039370078741" right="0.19685039370078741" top="0.78740157480314965" bottom="0.62992125984251968" header="0.31496062992125984" footer="0.31496062992125984"/>
      <printOptions horizontalCentered="1"/>
      <pageSetup paperSize="9" orientation="landscape" horizontalDpi="300" verticalDpi="300" r:id="rId1"/>
      <headerFooter>
        <oddFooter>&amp;L&amp;7UKC Ljubljana 
DTS - Urgentni kirurški blok - Faza 3a&amp;C&amp;7Stran &amp;P od &amp;N&amp;R&amp;7oktober 2019</oddFooter>
      </headerFooter>
    </customSheetView>
  </customSheetViews>
  <printOptions horizontalCentered="1"/>
  <pageMargins left="0.19685039370078741" right="0.19685039370078741" top="0.78740157480314965" bottom="0.62992125984251968" header="0.31496062992125984" footer="0.31496062992125984"/>
  <pageSetup paperSize="9" orientation="landscape" horizontalDpi="300" verticalDpi="300" r:id="rId2"/>
  <headerFooter>
    <oddFooter>&amp;L&amp;7UKC Ljubljana 
DTS - Urgentni kirurški blok - Faza 3a&amp;C&amp;7Stran &amp;P od &amp;N&amp;R&amp;7oktober 2019</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507"/>
  <sheetViews>
    <sheetView topLeftCell="A184" zoomScaleNormal="100" workbookViewId="0">
      <selection activeCell="F224" sqref="F224"/>
    </sheetView>
  </sheetViews>
  <sheetFormatPr defaultRowHeight="12.75"/>
  <cols>
    <col min="1" max="1" width="9.85546875" style="5" customWidth="1"/>
    <col min="2" max="2" width="63.5703125" style="5" customWidth="1"/>
    <col min="3" max="3" width="3.7109375" style="1" customWidth="1"/>
    <col min="4" max="4" width="45" style="2" customWidth="1"/>
    <col min="5" max="5" width="11.7109375" style="2" customWidth="1"/>
    <col min="6" max="6" width="11.7109375" style="100" customWidth="1"/>
  </cols>
  <sheetData>
    <row r="1" spans="1:6">
      <c r="B1" s="294" t="s">
        <v>994</v>
      </c>
    </row>
    <row r="2" spans="1:6">
      <c r="A2" s="101" t="s">
        <v>824</v>
      </c>
      <c r="B2" s="303" t="s">
        <v>1526</v>
      </c>
    </row>
    <row r="4" spans="1:6">
      <c r="B4" s="104" t="s">
        <v>12</v>
      </c>
    </row>
    <row r="5" spans="1:6">
      <c r="B5" s="106" t="s">
        <v>2116</v>
      </c>
    </row>
    <row r="6" spans="1:6">
      <c r="B6" s="107" t="s">
        <v>15</v>
      </c>
    </row>
    <row r="7" spans="1:6">
      <c r="B7" s="4" t="s">
        <v>1</v>
      </c>
    </row>
    <row r="8" spans="1:6" ht="22.5">
      <c r="B8" s="422" t="s">
        <v>2094</v>
      </c>
    </row>
    <row r="9" spans="1:6" s="526" customFormat="1">
      <c r="A9" s="529"/>
      <c r="B9" s="537" t="s">
        <v>2304</v>
      </c>
      <c r="C9" s="527"/>
      <c r="D9" s="528"/>
      <c r="E9" s="528"/>
      <c r="F9" s="532"/>
    </row>
    <row r="10" spans="1:6" s="526" customFormat="1">
      <c r="A10" s="529"/>
      <c r="B10" s="536" t="s">
        <v>2305</v>
      </c>
      <c r="C10" s="527"/>
      <c r="D10" s="528"/>
      <c r="E10" s="528"/>
      <c r="F10" s="532"/>
    </row>
    <row r="11" spans="1:6" s="526" customFormat="1">
      <c r="A11" s="529"/>
      <c r="B11" s="536" t="s">
        <v>2306</v>
      </c>
      <c r="C11" s="527"/>
      <c r="D11" s="528"/>
      <c r="E11" s="528"/>
      <c r="F11" s="532"/>
    </row>
    <row r="12" spans="1:6">
      <c r="B12" s="538" t="s">
        <v>2</v>
      </c>
    </row>
    <row r="13" spans="1:6">
      <c r="B13" s="7"/>
    </row>
    <row r="14" spans="1:6">
      <c r="A14" s="391" t="s">
        <v>1927</v>
      </c>
      <c r="B14" s="162" t="s">
        <v>3</v>
      </c>
      <c r="C14" s="163" t="s">
        <v>4</v>
      </c>
      <c r="D14" s="184" t="s">
        <v>2087</v>
      </c>
      <c r="E14" s="183" t="s">
        <v>5</v>
      </c>
      <c r="F14" s="164" t="s">
        <v>6</v>
      </c>
    </row>
    <row r="15" spans="1:6">
      <c r="A15" s="155"/>
      <c r="B15" s="310" t="s">
        <v>1526</v>
      </c>
      <c r="C15" s="35"/>
      <c r="D15" s="46"/>
      <c r="E15" s="32"/>
      <c r="F15" s="33"/>
    </row>
    <row r="16" spans="1:6">
      <c r="A16" s="155"/>
      <c r="B16" s="179" t="s">
        <v>1527</v>
      </c>
      <c r="C16" s="35"/>
      <c r="D16" s="32"/>
      <c r="E16" s="32"/>
      <c r="F16" s="33"/>
    </row>
    <row r="17" spans="1:6">
      <c r="A17" s="155"/>
      <c r="B17" s="16" t="s">
        <v>1528</v>
      </c>
      <c r="C17" s="35"/>
      <c r="D17" s="32"/>
      <c r="E17" s="32"/>
      <c r="F17" s="33"/>
    </row>
    <row r="18" spans="1:6">
      <c r="A18" s="155"/>
      <c r="B18" s="16" t="s">
        <v>1529</v>
      </c>
      <c r="C18" s="35"/>
      <c r="D18" s="32"/>
      <c r="E18" s="32"/>
      <c r="F18" s="33"/>
    </row>
    <row r="19" spans="1:6">
      <c r="A19" s="155"/>
      <c r="B19" s="16" t="s">
        <v>1530</v>
      </c>
      <c r="C19" s="35"/>
      <c r="D19" s="32"/>
      <c r="E19" s="32"/>
      <c r="F19" s="33"/>
    </row>
    <row r="20" spans="1:6">
      <c r="A20" s="155"/>
      <c r="B20" s="16" t="s">
        <v>1531</v>
      </c>
      <c r="C20" s="35"/>
      <c r="D20" s="32"/>
      <c r="E20" s="32"/>
      <c r="F20" s="33"/>
    </row>
    <row r="21" spans="1:6">
      <c r="A21" s="155"/>
      <c r="B21" s="16" t="s">
        <v>1532</v>
      </c>
      <c r="C21" s="35"/>
      <c r="D21" s="32"/>
      <c r="E21" s="32"/>
      <c r="F21" s="33"/>
    </row>
    <row r="22" spans="1:6">
      <c r="A22" s="155"/>
      <c r="B22" s="16" t="s">
        <v>1533</v>
      </c>
      <c r="C22" s="35"/>
      <c r="D22" s="32"/>
      <c r="E22" s="32"/>
      <c r="F22" s="33"/>
    </row>
    <row r="23" spans="1:6">
      <c r="A23" s="155"/>
      <c r="B23" s="16" t="s">
        <v>1534</v>
      </c>
      <c r="C23" s="35"/>
      <c r="D23" s="32"/>
      <c r="E23" s="32"/>
      <c r="F23" s="33"/>
    </row>
    <row r="24" spans="1:6">
      <c r="A24" s="155"/>
      <c r="B24" s="16" t="s">
        <v>1980</v>
      </c>
      <c r="C24" s="35"/>
      <c r="D24" s="32"/>
      <c r="E24" s="32"/>
      <c r="F24" s="33"/>
    </row>
    <row r="25" spans="1:6">
      <c r="A25" s="155"/>
      <c r="B25" s="16" t="s">
        <v>1954</v>
      </c>
      <c r="C25" s="35"/>
      <c r="D25" s="32"/>
      <c r="E25" s="32"/>
      <c r="F25" s="33"/>
    </row>
    <row r="26" spans="1:6">
      <c r="A26" s="155"/>
      <c r="B26" s="16" t="s">
        <v>1955</v>
      </c>
      <c r="C26" s="35"/>
      <c r="D26" s="32"/>
      <c r="E26" s="32"/>
      <c r="F26" s="33"/>
    </row>
    <row r="27" spans="1:6">
      <c r="A27" s="155"/>
      <c r="B27" s="16" t="s">
        <v>1535</v>
      </c>
      <c r="C27" s="35"/>
      <c r="D27" s="32"/>
      <c r="E27" s="32"/>
      <c r="F27" s="33"/>
    </row>
    <row r="28" spans="1:6">
      <c r="A28" s="155"/>
      <c r="B28" s="16" t="s">
        <v>1536</v>
      </c>
      <c r="C28" s="35"/>
      <c r="D28" s="32"/>
      <c r="E28" s="32"/>
      <c r="F28" s="33"/>
    </row>
    <row r="29" spans="1:6" s="227" customFormat="1">
      <c r="A29" s="217"/>
      <c r="B29" s="209" t="s">
        <v>1537</v>
      </c>
      <c r="C29" s="210"/>
      <c r="D29" s="212"/>
      <c r="E29" s="212"/>
      <c r="F29" s="213"/>
    </row>
    <row r="30" spans="1:6">
      <c r="A30" s="155"/>
      <c r="B30" s="16" t="s">
        <v>1538</v>
      </c>
      <c r="C30" s="35"/>
      <c r="D30" s="32"/>
      <c r="E30" s="32"/>
      <c r="F30" s="33"/>
    </row>
    <row r="31" spans="1:6">
      <c r="A31" s="155"/>
      <c r="B31" s="16" t="s">
        <v>1539</v>
      </c>
      <c r="C31" s="35"/>
      <c r="D31" s="32"/>
      <c r="E31" s="32"/>
      <c r="F31" s="33"/>
    </row>
    <row r="32" spans="1:6">
      <c r="A32" s="155"/>
      <c r="B32" s="16" t="s">
        <v>1540</v>
      </c>
      <c r="C32" s="35"/>
      <c r="D32" s="32"/>
      <c r="E32" s="32"/>
      <c r="F32" s="33"/>
    </row>
    <row r="33" spans="1:6">
      <c r="A33" s="155"/>
      <c r="B33" s="16" t="s">
        <v>1541</v>
      </c>
      <c r="C33" s="35"/>
      <c r="D33" s="32"/>
      <c r="E33" s="32"/>
      <c r="F33" s="33"/>
    </row>
    <row r="34" spans="1:6">
      <c r="A34" s="155"/>
      <c r="B34" s="16" t="s">
        <v>1542</v>
      </c>
      <c r="C34" s="35"/>
      <c r="D34" s="32"/>
      <c r="E34" s="32"/>
      <c r="F34" s="33"/>
    </row>
    <row r="35" spans="1:6">
      <c r="A35" s="155"/>
      <c r="B35" s="16" t="s">
        <v>1543</v>
      </c>
      <c r="C35" s="35"/>
      <c r="D35" s="32"/>
      <c r="E35" s="32"/>
      <c r="F35" s="33"/>
    </row>
    <row r="36" spans="1:6">
      <c r="A36" s="155"/>
      <c r="B36" s="16" t="s">
        <v>1544</v>
      </c>
      <c r="C36" s="35"/>
      <c r="D36" s="32"/>
      <c r="E36" s="32"/>
      <c r="F36" s="33"/>
    </row>
    <row r="37" spans="1:6">
      <c r="A37" s="155"/>
      <c r="B37" s="15" t="s">
        <v>1655</v>
      </c>
      <c r="C37" s="35"/>
      <c r="D37" s="32"/>
      <c r="E37" s="32"/>
      <c r="F37" s="33"/>
    </row>
    <row r="38" spans="1:6">
      <c r="A38" s="155"/>
      <c r="B38" s="15" t="s">
        <v>1656</v>
      </c>
      <c r="C38" s="35"/>
      <c r="D38" s="32"/>
      <c r="E38" s="32"/>
      <c r="F38" s="33"/>
    </row>
    <row r="39" spans="1:6">
      <c r="A39" s="204"/>
      <c r="B39" s="22" t="s">
        <v>1981</v>
      </c>
      <c r="C39" s="51"/>
      <c r="D39" s="28"/>
      <c r="E39" s="28"/>
      <c r="F39" s="42"/>
    </row>
    <row r="40" spans="1:6">
      <c r="A40" s="336" t="s">
        <v>1545</v>
      </c>
      <c r="B40" s="25" t="s">
        <v>1648</v>
      </c>
      <c r="C40" s="24">
        <v>2</v>
      </c>
      <c r="D40" s="420"/>
      <c r="E40" s="32"/>
      <c r="F40" s="33">
        <f>+E40*C40</f>
        <v>0</v>
      </c>
    </row>
    <row r="41" spans="1:6">
      <c r="A41" s="337"/>
      <c r="B41" s="45" t="s">
        <v>1649</v>
      </c>
      <c r="C41" s="35"/>
      <c r="D41" s="56"/>
      <c r="E41" s="32"/>
      <c r="F41" s="33"/>
    </row>
    <row r="42" spans="1:6">
      <c r="A42" s="338"/>
      <c r="B42" s="15" t="s">
        <v>7</v>
      </c>
      <c r="C42" s="35"/>
      <c r="D42" s="56"/>
      <c r="E42" s="32"/>
      <c r="F42" s="33"/>
    </row>
    <row r="43" spans="1:6">
      <c r="A43" s="338"/>
      <c r="B43" s="15" t="s">
        <v>1546</v>
      </c>
      <c r="C43" s="35"/>
      <c r="D43" s="56"/>
      <c r="E43" s="32"/>
      <c r="F43" s="33"/>
    </row>
    <row r="44" spans="1:6">
      <c r="A44" s="338"/>
      <c r="B44" s="16" t="s">
        <v>1547</v>
      </c>
      <c r="C44" s="35"/>
      <c r="D44" s="32"/>
      <c r="E44" s="32"/>
      <c r="F44" s="33"/>
    </row>
    <row r="45" spans="1:6">
      <c r="A45" s="338"/>
      <c r="B45" s="16" t="s">
        <v>1650</v>
      </c>
      <c r="C45" s="35"/>
      <c r="D45" s="32"/>
      <c r="E45" s="32"/>
      <c r="F45" s="33"/>
    </row>
    <row r="46" spans="1:6">
      <c r="A46" s="338"/>
      <c r="B46" s="16" t="s">
        <v>1548</v>
      </c>
      <c r="C46" s="35"/>
      <c r="D46" s="32"/>
      <c r="E46" s="32"/>
      <c r="F46" s="33"/>
    </row>
    <row r="47" spans="1:6">
      <c r="A47" s="339" t="s">
        <v>13</v>
      </c>
      <c r="B47" s="179" t="s">
        <v>1651</v>
      </c>
      <c r="C47" s="35"/>
      <c r="D47" s="32"/>
      <c r="E47" s="441"/>
      <c r="F47" s="33"/>
    </row>
    <row r="48" spans="1:6">
      <c r="A48" s="338"/>
      <c r="B48" s="16" t="s">
        <v>1549</v>
      </c>
      <c r="C48" s="35"/>
      <c r="D48" s="32"/>
      <c r="E48" s="32"/>
      <c r="F48" s="33"/>
    </row>
    <row r="49" spans="1:6">
      <c r="A49" s="338"/>
      <c r="B49" s="15" t="s">
        <v>1550</v>
      </c>
      <c r="C49" s="35"/>
      <c r="D49" s="32"/>
      <c r="E49" s="32"/>
      <c r="F49" s="33"/>
    </row>
    <row r="50" spans="1:6">
      <c r="A50" s="338"/>
      <c r="B50" s="16" t="s">
        <v>1551</v>
      </c>
      <c r="C50" s="35"/>
      <c r="D50" s="32"/>
      <c r="E50" s="32"/>
      <c r="F50" s="33"/>
    </row>
    <row r="51" spans="1:6">
      <c r="A51" s="338"/>
      <c r="B51" s="16" t="s">
        <v>1552</v>
      </c>
      <c r="C51" s="35"/>
      <c r="D51" s="32"/>
      <c r="E51" s="32"/>
      <c r="F51" s="33"/>
    </row>
    <row r="52" spans="1:6">
      <c r="A52" s="338"/>
      <c r="B52" s="16" t="s">
        <v>1553</v>
      </c>
      <c r="C52" s="35"/>
      <c r="D52" s="32"/>
      <c r="E52" s="32"/>
      <c r="F52" s="33"/>
    </row>
    <row r="53" spans="1:6">
      <c r="A53" s="338"/>
      <c r="B53" s="16" t="s">
        <v>1554</v>
      </c>
      <c r="C53" s="35"/>
      <c r="D53" s="32"/>
      <c r="E53" s="32"/>
      <c r="F53" s="33"/>
    </row>
    <row r="54" spans="1:6">
      <c r="A54" s="338"/>
      <c r="B54" s="15" t="s">
        <v>1555</v>
      </c>
      <c r="C54" s="35"/>
      <c r="D54" s="32"/>
      <c r="E54" s="32"/>
      <c r="F54" s="33"/>
    </row>
    <row r="55" spans="1:6">
      <c r="A55" s="338"/>
      <c r="B55" s="16" t="s">
        <v>1556</v>
      </c>
      <c r="C55" s="35"/>
      <c r="D55" s="32"/>
      <c r="E55" s="32"/>
      <c r="F55" s="33"/>
    </row>
    <row r="56" spans="1:6">
      <c r="A56" s="338"/>
      <c r="B56" s="15" t="s">
        <v>1557</v>
      </c>
      <c r="C56" s="35"/>
      <c r="D56" s="32"/>
      <c r="E56" s="32"/>
      <c r="F56" s="33"/>
    </row>
    <row r="57" spans="1:6">
      <c r="A57" s="338"/>
      <c r="B57" s="16" t="s">
        <v>1657</v>
      </c>
      <c r="C57" s="35"/>
      <c r="D57" s="32"/>
      <c r="E57" s="32"/>
      <c r="F57" s="33"/>
    </row>
    <row r="58" spans="1:6">
      <c r="A58" s="338"/>
      <c r="B58" s="15" t="s">
        <v>1658</v>
      </c>
      <c r="C58" s="35"/>
      <c r="D58" s="32"/>
      <c r="E58" s="32"/>
      <c r="F58" s="33"/>
    </row>
    <row r="59" spans="1:6">
      <c r="A59" s="338"/>
      <c r="B59" s="16" t="s">
        <v>1558</v>
      </c>
      <c r="C59" s="35"/>
      <c r="D59" s="32"/>
      <c r="E59" s="32"/>
      <c r="F59" s="33"/>
    </row>
    <row r="60" spans="1:6">
      <c r="A60" s="338"/>
      <c r="B60" s="16" t="s">
        <v>1559</v>
      </c>
      <c r="C60" s="35"/>
      <c r="D60" s="32"/>
      <c r="E60" s="32"/>
      <c r="F60" s="33"/>
    </row>
    <row r="61" spans="1:6">
      <c r="A61" s="338"/>
      <c r="B61" s="16" t="s">
        <v>1560</v>
      </c>
      <c r="C61" s="35"/>
      <c r="D61" s="32"/>
      <c r="E61" s="32"/>
      <c r="F61" s="33"/>
    </row>
    <row r="62" spans="1:6">
      <c r="A62" s="338"/>
      <c r="B62" s="16" t="s">
        <v>1561</v>
      </c>
      <c r="C62" s="35"/>
      <c r="D62" s="32"/>
      <c r="E62" s="32"/>
      <c r="F62" s="33"/>
    </row>
    <row r="63" spans="1:6">
      <c r="A63" s="338"/>
      <c r="B63" s="16" t="s">
        <v>1562</v>
      </c>
      <c r="C63" s="35"/>
      <c r="D63" s="32"/>
      <c r="E63" s="32"/>
      <c r="F63" s="33"/>
    </row>
    <row r="64" spans="1:6">
      <c r="A64" s="338"/>
      <c r="B64" s="16" t="s">
        <v>1563</v>
      </c>
      <c r="C64" s="35"/>
      <c r="D64" s="32"/>
      <c r="E64" s="32"/>
      <c r="F64" s="33"/>
    </row>
    <row r="65" spans="1:6">
      <c r="A65" s="338"/>
      <c r="B65" s="16" t="s">
        <v>1564</v>
      </c>
      <c r="C65" s="35"/>
      <c r="D65" s="32"/>
      <c r="E65" s="32"/>
      <c r="F65" s="33"/>
    </row>
    <row r="66" spans="1:6">
      <c r="A66" s="338"/>
      <c r="B66" s="16" t="s">
        <v>698</v>
      </c>
      <c r="C66" s="35"/>
      <c r="D66" s="32"/>
      <c r="E66" s="32"/>
      <c r="F66" s="33"/>
    </row>
    <row r="67" spans="1:6">
      <c r="A67" s="338"/>
      <c r="B67" s="16" t="s">
        <v>1659</v>
      </c>
      <c r="C67" s="35"/>
      <c r="D67" s="32"/>
      <c r="E67" s="32"/>
      <c r="F67" s="33"/>
    </row>
    <row r="68" spans="1:6">
      <c r="A68" s="338"/>
      <c r="B68" s="179" t="s">
        <v>1651</v>
      </c>
      <c r="C68" s="35"/>
      <c r="D68" s="32"/>
      <c r="E68" s="32"/>
      <c r="F68" s="33"/>
    </row>
    <row r="69" spans="1:6">
      <c r="A69" s="338"/>
      <c r="B69" s="16" t="s">
        <v>1565</v>
      </c>
      <c r="C69" s="35"/>
      <c r="D69" s="32"/>
      <c r="E69" s="32"/>
      <c r="F69" s="33"/>
    </row>
    <row r="70" spans="1:6">
      <c r="A70" s="338"/>
      <c r="B70" s="16" t="s">
        <v>1566</v>
      </c>
      <c r="C70" s="35"/>
      <c r="D70" s="32"/>
      <c r="E70" s="32"/>
      <c r="F70" s="33"/>
    </row>
    <row r="71" spans="1:6">
      <c r="A71" s="338"/>
      <c r="B71" s="16" t="s">
        <v>1567</v>
      </c>
      <c r="C71" s="35"/>
      <c r="D71" s="32"/>
      <c r="E71" s="32"/>
      <c r="F71" s="33"/>
    </row>
    <row r="72" spans="1:6">
      <c r="A72" s="338"/>
      <c r="B72" s="15" t="s">
        <v>1568</v>
      </c>
      <c r="C72" s="35"/>
      <c r="D72" s="32"/>
      <c r="E72" s="32"/>
      <c r="F72" s="33"/>
    </row>
    <row r="73" spans="1:6">
      <c r="A73" s="338"/>
      <c r="B73" s="15" t="s">
        <v>1569</v>
      </c>
      <c r="C73" s="35"/>
      <c r="D73" s="32"/>
      <c r="E73" s="32"/>
      <c r="F73" s="33"/>
    </row>
    <row r="74" spans="1:6">
      <c r="A74" s="338"/>
      <c r="B74" s="17" t="s">
        <v>1570</v>
      </c>
      <c r="C74" s="35"/>
      <c r="D74" s="32"/>
      <c r="E74" s="32"/>
      <c r="F74" s="33"/>
    </row>
    <row r="75" spans="1:6">
      <c r="A75" s="338"/>
      <c r="B75" s="17" t="s">
        <v>1982</v>
      </c>
      <c r="C75" s="35"/>
      <c r="D75" s="32"/>
      <c r="E75" s="32"/>
      <c r="F75" s="33"/>
    </row>
    <row r="76" spans="1:6">
      <c r="A76" s="338"/>
      <c r="B76" s="16" t="s">
        <v>1571</v>
      </c>
      <c r="C76" s="35"/>
      <c r="D76" s="32"/>
      <c r="E76" s="32"/>
      <c r="F76" s="33"/>
    </row>
    <row r="77" spans="1:6">
      <c r="A77" s="338"/>
      <c r="B77" s="16" t="s">
        <v>1572</v>
      </c>
      <c r="C77" s="35"/>
      <c r="D77" s="32"/>
      <c r="E77" s="32"/>
      <c r="F77" s="33"/>
    </row>
    <row r="78" spans="1:6">
      <c r="A78" s="338"/>
      <c r="B78" s="16" t="s">
        <v>1573</v>
      </c>
      <c r="C78" s="35"/>
      <c r="D78" s="32"/>
      <c r="E78" s="32"/>
      <c r="F78" s="33"/>
    </row>
    <row r="79" spans="1:6">
      <c r="A79" s="338"/>
      <c r="B79" s="16" t="s">
        <v>1574</v>
      </c>
      <c r="C79" s="35"/>
      <c r="D79" s="32"/>
      <c r="E79" s="32"/>
      <c r="F79" s="33"/>
    </row>
    <row r="80" spans="1:6">
      <c r="A80" s="338"/>
      <c r="B80" s="16" t="s">
        <v>1575</v>
      </c>
      <c r="C80" s="35"/>
      <c r="D80" s="32"/>
      <c r="E80" s="32"/>
      <c r="F80" s="33"/>
    </row>
    <row r="81" spans="1:6">
      <c r="A81" s="338"/>
      <c r="B81" s="16" t="s">
        <v>1983</v>
      </c>
      <c r="C81" s="35"/>
      <c r="D81" s="32"/>
      <c r="E81" s="32"/>
      <c r="F81" s="33"/>
    </row>
    <row r="82" spans="1:6">
      <c r="A82" s="338"/>
      <c r="B82" s="16" t="s">
        <v>1576</v>
      </c>
      <c r="C82" s="35"/>
      <c r="D82" s="32"/>
      <c r="E82" s="32"/>
      <c r="F82" s="33"/>
    </row>
    <row r="83" spans="1:6">
      <c r="A83" s="338"/>
      <c r="B83" s="16" t="s">
        <v>1577</v>
      </c>
      <c r="C83" s="35"/>
      <c r="D83" s="32"/>
      <c r="E83" s="32"/>
      <c r="F83" s="33"/>
    </row>
    <row r="84" spans="1:6">
      <c r="A84" s="338"/>
      <c r="B84" s="16" t="s">
        <v>1578</v>
      </c>
      <c r="C84" s="35"/>
      <c r="D84" s="32"/>
      <c r="E84" s="32"/>
      <c r="F84" s="33"/>
    </row>
    <row r="85" spans="1:6">
      <c r="A85" s="338"/>
      <c r="B85" s="16" t="s">
        <v>1579</v>
      </c>
      <c r="C85" s="35"/>
      <c r="D85" s="32"/>
      <c r="E85" s="32"/>
      <c r="F85" s="33"/>
    </row>
    <row r="86" spans="1:6">
      <c r="A86" s="338"/>
      <c r="B86" s="16" t="s">
        <v>1580</v>
      </c>
      <c r="C86" s="35"/>
      <c r="D86" s="32"/>
      <c r="E86" s="32"/>
      <c r="F86" s="33"/>
    </row>
    <row r="87" spans="1:6">
      <c r="A87" s="338"/>
      <c r="B87" s="16" t="s">
        <v>1581</v>
      </c>
      <c r="C87" s="35"/>
      <c r="D87" s="32"/>
      <c r="E87" s="32"/>
      <c r="F87" s="33"/>
    </row>
    <row r="88" spans="1:6">
      <c r="A88" s="338"/>
      <c r="B88" s="16" t="s">
        <v>1582</v>
      </c>
      <c r="C88" s="35"/>
      <c r="D88" s="32"/>
      <c r="E88" s="32"/>
      <c r="F88" s="33"/>
    </row>
    <row r="89" spans="1:6">
      <c r="A89" s="338"/>
      <c r="B89" s="15" t="s">
        <v>1583</v>
      </c>
      <c r="C89" s="35"/>
      <c r="D89" s="32"/>
      <c r="E89" s="32"/>
      <c r="F89" s="33"/>
    </row>
    <row r="90" spans="1:6">
      <c r="A90" s="338"/>
      <c r="B90" s="16" t="s">
        <v>1584</v>
      </c>
      <c r="C90" s="35"/>
      <c r="D90" s="32"/>
      <c r="E90" s="32"/>
      <c r="F90" s="33"/>
    </row>
    <row r="91" spans="1:6">
      <c r="A91" s="338"/>
      <c r="B91" s="15" t="s">
        <v>1585</v>
      </c>
      <c r="C91" s="35"/>
      <c r="D91" s="32"/>
      <c r="E91" s="32"/>
      <c r="F91" s="33"/>
    </row>
    <row r="92" spans="1:6">
      <c r="A92" s="338"/>
      <c r="B92" s="16" t="s">
        <v>2062</v>
      </c>
      <c r="C92" s="35"/>
      <c r="D92" s="32"/>
      <c r="E92" s="32"/>
      <c r="F92" s="33"/>
    </row>
    <row r="93" spans="1:6">
      <c r="A93" s="338"/>
      <c r="B93" s="15" t="s">
        <v>1586</v>
      </c>
      <c r="C93" s="35"/>
      <c r="D93" s="32"/>
      <c r="E93" s="32"/>
      <c r="F93" s="33"/>
    </row>
    <row r="94" spans="1:6">
      <c r="A94" s="338"/>
      <c r="B94" s="15" t="s">
        <v>1587</v>
      </c>
      <c r="C94" s="35"/>
      <c r="D94" s="32"/>
      <c r="E94" s="32"/>
      <c r="F94" s="33"/>
    </row>
    <row r="95" spans="1:6">
      <c r="A95" s="338"/>
      <c r="B95" s="16" t="s">
        <v>1588</v>
      </c>
      <c r="C95" s="35"/>
      <c r="D95" s="32"/>
      <c r="E95" s="32"/>
      <c r="F95" s="33"/>
    </row>
    <row r="96" spans="1:6">
      <c r="A96" s="338"/>
      <c r="B96" s="16" t="s">
        <v>1589</v>
      </c>
      <c r="C96" s="35"/>
      <c r="D96" s="32"/>
      <c r="E96" s="32"/>
      <c r="F96" s="33"/>
    </row>
    <row r="97" spans="1:6">
      <c r="A97" s="338"/>
      <c r="B97" s="16" t="s">
        <v>1984</v>
      </c>
      <c r="C97" s="35"/>
      <c r="D97" s="32"/>
      <c r="E97" s="32"/>
      <c r="F97" s="33"/>
    </row>
    <row r="98" spans="1:6">
      <c r="A98" s="338"/>
      <c r="B98" s="16" t="s">
        <v>1590</v>
      </c>
      <c r="C98" s="35"/>
      <c r="D98" s="32"/>
      <c r="E98" s="32"/>
      <c r="F98" s="33"/>
    </row>
    <row r="99" spans="1:6">
      <c r="A99" s="338"/>
      <c r="B99" s="16" t="s">
        <v>1591</v>
      </c>
      <c r="C99" s="35"/>
      <c r="D99" s="32"/>
      <c r="E99" s="32"/>
      <c r="F99" s="33"/>
    </row>
    <row r="100" spans="1:6">
      <c r="A100" s="339" t="s">
        <v>14</v>
      </c>
      <c r="B100" s="179" t="s">
        <v>1652</v>
      </c>
      <c r="C100" s="35"/>
      <c r="D100" s="32"/>
      <c r="E100" s="441"/>
      <c r="F100" s="33"/>
    </row>
    <row r="101" spans="1:6">
      <c r="A101" s="338"/>
      <c r="B101" s="16" t="s">
        <v>1592</v>
      </c>
      <c r="C101" s="35"/>
      <c r="D101" s="32"/>
      <c r="E101" s="32"/>
      <c r="F101" s="33"/>
    </row>
    <row r="102" spans="1:6">
      <c r="A102" s="338"/>
      <c r="B102" s="16" t="s">
        <v>1593</v>
      </c>
      <c r="C102" s="35"/>
      <c r="D102" s="32"/>
      <c r="E102" s="32"/>
      <c r="F102" s="33"/>
    </row>
    <row r="103" spans="1:6">
      <c r="A103" s="338"/>
      <c r="B103" s="16" t="s">
        <v>1668</v>
      </c>
      <c r="C103" s="35"/>
      <c r="D103" s="32"/>
      <c r="E103" s="32"/>
      <c r="F103" s="33"/>
    </row>
    <row r="104" spans="1:6">
      <c r="A104" s="338"/>
      <c r="B104" s="16" t="s">
        <v>1594</v>
      </c>
      <c r="C104" s="35"/>
      <c r="D104" s="32"/>
      <c r="E104" s="32"/>
      <c r="F104" s="33"/>
    </row>
    <row r="105" spans="1:6">
      <c r="A105" s="338"/>
      <c r="B105" s="16" t="s">
        <v>1595</v>
      </c>
      <c r="C105" s="35"/>
      <c r="D105" s="32"/>
      <c r="E105" s="32"/>
      <c r="F105" s="33"/>
    </row>
    <row r="106" spans="1:6">
      <c r="A106" s="338"/>
      <c r="B106" s="16" t="s">
        <v>1596</v>
      </c>
      <c r="C106" s="35"/>
      <c r="D106" s="32"/>
      <c r="E106" s="32"/>
      <c r="F106" s="33"/>
    </row>
    <row r="107" spans="1:6">
      <c r="A107" s="338"/>
      <c r="B107" s="16" t="s">
        <v>1597</v>
      </c>
      <c r="C107" s="35"/>
      <c r="D107" s="32"/>
      <c r="E107" s="32"/>
      <c r="F107" s="33"/>
    </row>
    <row r="108" spans="1:6">
      <c r="A108" s="338"/>
      <c r="B108" s="16" t="s">
        <v>1598</v>
      </c>
      <c r="C108" s="35"/>
      <c r="D108" s="32"/>
      <c r="E108" s="32"/>
      <c r="F108" s="33"/>
    </row>
    <row r="109" spans="1:6">
      <c r="A109" s="338"/>
      <c r="B109" s="16" t="s">
        <v>1599</v>
      </c>
      <c r="C109" s="35"/>
      <c r="D109" s="32"/>
      <c r="E109" s="32"/>
      <c r="F109" s="33"/>
    </row>
    <row r="110" spans="1:6">
      <c r="A110" s="338"/>
      <c r="B110" s="16" t="s">
        <v>1600</v>
      </c>
      <c r="C110" s="35"/>
      <c r="D110" s="32"/>
      <c r="E110" s="32"/>
      <c r="F110" s="33"/>
    </row>
    <row r="111" spans="1:6">
      <c r="A111" s="338"/>
      <c r="B111" s="16" t="s">
        <v>1601</v>
      </c>
      <c r="C111" s="35"/>
      <c r="D111" s="32"/>
      <c r="E111" s="32"/>
      <c r="F111" s="33"/>
    </row>
    <row r="112" spans="1:6">
      <c r="A112" s="338"/>
      <c r="B112" s="16" t="s">
        <v>1602</v>
      </c>
      <c r="C112" s="35"/>
      <c r="D112" s="32"/>
      <c r="E112" s="32"/>
      <c r="F112" s="33"/>
    </row>
    <row r="113" spans="1:6">
      <c r="A113" s="338"/>
      <c r="B113" s="16" t="s">
        <v>1603</v>
      </c>
      <c r="C113" s="35"/>
      <c r="D113" s="32"/>
      <c r="E113" s="32"/>
      <c r="F113" s="33"/>
    </row>
    <row r="114" spans="1:6">
      <c r="A114" s="338"/>
      <c r="B114" s="16" t="s">
        <v>1604</v>
      </c>
      <c r="C114" s="35"/>
      <c r="D114" s="32"/>
      <c r="E114" s="32"/>
      <c r="F114" s="33"/>
    </row>
    <row r="115" spans="1:6">
      <c r="A115" s="338"/>
      <c r="B115" s="16" t="s">
        <v>1605</v>
      </c>
      <c r="C115" s="35"/>
      <c r="D115" s="32"/>
      <c r="E115" s="32"/>
      <c r="F115" s="33"/>
    </row>
    <row r="116" spans="1:6">
      <c r="A116" s="338"/>
      <c r="B116" s="16" t="s">
        <v>1985</v>
      </c>
      <c r="C116" s="35"/>
      <c r="D116" s="32"/>
      <c r="E116" s="32"/>
      <c r="F116" s="33"/>
    </row>
    <row r="117" spans="1:6">
      <c r="A117" s="338"/>
      <c r="B117" s="16" t="s">
        <v>1663</v>
      </c>
      <c r="C117" s="35"/>
      <c r="D117" s="32"/>
      <c r="E117" s="32"/>
      <c r="F117" s="33"/>
    </row>
    <row r="118" spans="1:6">
      <c r="A118" s="338"/>
      <c r="B118" s="16" t="s">
        <v>1986</v>
      </c>
      <c r="C118" s="35"/>
      <c r="D118" s="32"/>
      <c r="E118" s="32"/>
      <c r="F118" s="33"/>
    </row>
    <row r="119" spans="1:6">
      <c r="A119" s="338"/>
      <c r="B119" s="16" t="s">
        <v>1606</v>
      </c>
      <c r="C119" s="35"/>
      <c r="D119" s="32"/>
      <c r="E119" s="32"/>
      <c r="F119" s="33"/>
    </row>
    <row r="120" spans="1:6">
      <c r="A120" s="338"/>
      <c r="B120" s="15" t="s">
        <v>1987</v>
      </c>
      <c r="C120" s="35"/>
      <c r="D120" s="32"/>
      <c r="E120" s="32"/>
      <c r="F120" s="33"/>
    </row>
    <row r="121" spans="1:6">
      <c r="A121" s="338"/>
      <c r="B121" s="15" t="s">
        <v>1660</v>
      </c>
      <c r="C121" s="35"/>
      <c r="D121" s="32"/>
      <c r="E121" s="32"/>
      <c r="F121" s="33"/>
    </row>
    <row r="122" spans="1:6">
      <c r="A122" s="338"/>
      <c r="B122" s="15" t="s">
        <v>1607</v>
      </c>
      <c r="C122" s="35"/>
      <c r="D122" s="32"/>
      <c r="E122" s="32"/>
      <c r="F122" s="33"/>
    </row>
    <row r="123" spans="1:6">
      <c r="A123" s="338"/>
      <c r="B123" s="16" t="s">
        <v>1664</v>
      </c>
      <c r="C123" s="35"/>
      <c r="D123" s="32"/>
      <c r="E123" s="32"/>
      <c r="F123" s="33"/>
    </row>
    <row r="124" spans="1:6">
      <c r="A124" s="338"/>
      <c r="B124" s="16" t="s">
        <v>1665</v>
      </c>
      <c r="C124" s="35"/>
      <c r="D124" s="32"/>
      <c r="E124" s="32"/>
      <c r="F124" s="33"/>
    </row>
    <row r="125" spans="1:6">
      <c r="A125" s="338"/>
      <c r="B125" s="16" t="s">
        <v>1608</v>
      </c>
      <c r="C125" s="35"/>
      <c r="D125" s="32"/>
      <c r="E125" s="32"/>
      <c r="F125" s="33"/>
    </row>
    <row r="126" spans="1:6">
      <c r="A126" s="338"/>
      <c r="B126" s="16" t="s">
        <v>1609</v>
      </c>
      <c r="C126" s="35"/>
      <c r="D126" s="32"/>
      <c r="E126" s="32"/>
      <c r="F126" s="33"/>
    </row>
    <row r="127" spans="1:6">
      <c r="A127" s="338"/>
      <c r="B127" s="16" t="s">
        <v>1610</v>
      </c>
      <c r="C127" s="35"/>
      <c r="D127" s="32"/>
      <c r="E127" s="32"/>
      <c r="F127" s="33"/>
    </row>
    <row r="128" spans="1:6">
      <c r="A128" s="338"/>
      <c r="B128" s="16" t="s">
        <v>1611</v>
      </c>
      <c r="C128" s="35"/>
      <c r="D128" s="32"/>
      <c r="E128" s="32"/>
      <c r="F128" s="33"/>
    </row>
    <row r="129" spans="1:6">
      <c r="A129" s="338"/>
      <c r="B129" s="16" t="s">
        <v>1612</v>
      </c>
      <c r="C129" s="35"/>
      <c r="D129" s="32"/>
      <c r="E129" s="32"/>
      <c r="F129" s="33"/>
    </row>
    <row r="130" spans="1:6">
      <c r="A130" s="338"/>
      <c r="B130" s="15" t="s">
        <v>1613</v>
      </c>
      <c r="C130" s="35"/>
      <c r="D130" s="32"/>
      <c r="E130" s="32"/>
      <c r="F130" s="33"/>
    </row>
    <row r="131" spans="1:6">
      <c r="A131" s="338"/>
      <c r="B131" s="16" t="s">
        <v>1614</v>
      </c>
      <c r="C131" s="35"/>
      <c r="D131" s="32"/>
      <c r="E131" s="32"/>
      <c r="F131" s="33"/>
    </row>
    <row r="132" spans="1:6">
      <c r="A132" s="338"/>
      <c r="B132" s="16" t="s">
        <v>1615</v>
      </c>
      <c r="C132" s="35"/>
      <c r="D132" s="32"/>
      <c r="E132" s="32"/>
      <c r="F132" s="33"/>
    </row>
    <row r="133" spans="1:6">
      <c r="A133" s="338"/>
      <c r="B133" s="16" t="s">
        <v>1616</v>
      </c>
      <c r="C133" s="35"/>
      <c r="D133" s="32"/>
      <c r="E133" s="32"/>
      <c r="F133" s="33"/>
    </row>
    <row r="134" spans="1:6">
      <c r="A134" s="338"/>
      <c r="B134" s="15" t="s">
        <v>1617</v>
      </c>
      <c r="C134" s="35"/>
      <c r="D134" s="32"/>
      <c r="E134" s="32"/>
      <c r="F134" s="33"/>
    </row>
    <row r="135" spans="1:6">
      <c r="A135" s="338"/>
      <c r="B135" s="16" t="s">
        <v>1618</v>
      </c>
      <c r="C135" s="35"/>
      <c r="D135" s="32"/>
      <c r="E135" s="32"/>
      <c r="F135" s="33"/>
    </row>
    <row r="136" spans="1:6">
      <c r="A136" s="338"/>
      <c r="B136" s="16" t="s">
        <v>1619</v>
      </c>
      <c r="C136" s="35"/>
      <c r="D136" s="32"/>
      <c r="E136" s="32"/>
      <c r="F136" s="33"/>
    </row>
    <row r="137" spans="1:6">
      <c r="A137" s="338"/>
      <c r="B137" s="16" t="s">
        <v>1620</v>
      </c>
      <c r="C137" s="35"/>
      <c r="D137" s="32"/>
      <c r="E137" s="32"/>
      <c r="F137" s="33"/>
    </row>
    <row r="138" spans="1:6">
      <c r="A138" s="338"/>
      <c r="B138" s="16" t="s">
        <v>1621</v>
      </c>
      <c r="C138" s="35"/>
      <c r="D138" s="32"/>
      <c r="E138" s="32"/>
      <c r="F138" s="33"/>
    </row>
    <row r="139" spans="1:6">
      <c r="A139" s="338"/>
      <c r="B139" s="16" t="s">
        <v>1622</v>
      </c>
      <c r="C139" s="35"/>
      <c r="D139" s="32"/>
      <c r="E139" s="32"/>
      <c r="F139" s="33"/>
    </row>
    <row r="140" spans="1:6">
      <c r="A140" s="338"/>
      <c r="B140" s="16" t="s">
        <v>1623</v>
      </c>
      <c r="C140" s="35"/>
      <c r="D140" s="32"/>
      <c r="E140" s="32"/>
      <c r="F140" s="33"/>
    </row>
    <row r="141" spans="1:6">
      <c r="A141" s="338"/>
      <c r="B141" s="16" t="s">
        <v>1624</v>
      </c>
      <c r="C141" s="35"/>
      <c r="D141" s="32"/>
      <c r="E141" s="32"/>
      <c r="F141" s="33"/>
    </row>
    <row r="142" spans="1:6">
      <c r="A142" s="338"/>
      <c r="B142" s="16" t="s">
        <v>1625</v>
      </c>
      <c r="C142" s="35"/>
      <c r="D142" s="32"/>
      <c r="E142" s="32"/>
      <c r="F142" s="33"/>
    </row>
    <row r="143" spans="1:6">
      <c r="A143" s="338"/>
      <c r="B143" s="16" t="s">
        <v>1626</v>
      </c>
      <c r="C143" s="35"/>
      <c r="D143" s="32"/>
      <c r="E143" s="32"/>
      <c r="F143" s="33"/>
    </row>
    <row r="144" spans="1:6">
      <c r="A144" s="338"/>
      <c r="B144" s="15" t="s">
        <v>1627</v>
      </c>
      <c r="C144" s="35"/>
      <c r="D144" s="32"/>
      <c r="E144" s="32"/>
      <c r="F144" s="33"/>
    </row>
    <row r="145" spans="1:6">
      <c r="A145" s="338"/>
      <c r="B145" s="15" t="s">
        <v>1628</v>
      </c>
      <c r="C145" s="35"/>
      <c r="D145" s="32"/>
      <c r="E145" s="32"/>
      <c r="F145" s="33"/>
    </row>
    <row r="146" spans="1:6">
      <c r="A146" s="338"/>
      <c r="B146" s="15" t="s">
        <v>1629</v>
      </c>
      <c r="C146" s="35"/>
      <c r="D146" s="32"/>
      <c r="E146" s="32"/>
      <c r="F146" s="33"/>
    </row>
    <row r="147" spans="1:6">
      <c r="A147" s="338"/>
      <c r="B147" s="16" t="s">
        <v>1630</v>
      </c>
      <c r="C147" s="35"/>
      <c r="D147" s="32"/>
      <c r="E147" s="32"/>
      <c r="F147" s="33"/>
    </row>
    <row r="148" spans="1:6">
      <c r="A148" s="338"/>
      <c r="B148" s="16" t="s">
        <v>1543</v>
      </c>
      <c r="C148" s="35"/>
      <c r="D148" s="32"/>
      <c r="E148" s="32"/>
      <c r="F148" s="33"/>
    </row>
    <row r="149" spans="1:6">
      <c r="A149" s="338"/>
      <c r="B149" s="16" t="s">
        <v>1631</v>
      </c>
      <c r="C149" s="35"/>
      <c r="D149" s="32"/>
      <c r="E149" s="32"/>
      <c r="F149" s="33"/>
    </row>
    <row r="150" spans="1:6">
      <c r="A150" s="338"/>
      <c r="B150" s="16" t="s">
        <v>1563</v>
      </c>
      <c r="C150" s="35"/>
      <c r="D150" s="32"/>
      <c r="E150" s="32"/>
      <c r="F150" s="33"/>
    </row>
    <row r="151" spans="1:6">
      <c r="A151" s="338"/>
      <c r="B151" s="16" t="s">
        <v>404</v>
      </c>
      <c r="C151" s="35"/>
      <c r="D151" s="32"/>
      <c r="E151" s="32"/>
      <c r="F151" s="33"/>
    </row>
    <row r="152" spans="1:6">
      <c r="A152" s="338"/>
      <c r="B152" s="16" t="s">
        <v>1632</v>
      </c>
      <c r="C152" s="35"/>
      <c r="D152" s="32"/>
      <c r="E152" s="32"/>
      <c r="F152" s="33"/>
    </row>
    <row r="153" spans="1:6">
      <c r="A153" s="340" t="s">
        <v>18</v>
      </c>
      <c r="B153" s="179" t="s">
        <v>1653</v>
      </c>
      <c r="C153" s="35"/>
      <c r="D153" s="32"/>
      <c r="E153" s="441"/>
      <c r="F153" s="33"/>
    </row>
    <row r="154" spans="1:6">
      <c r="A154" s="338"/>
      <c r="B154" s="16" t="s">
        <v>1633</v>
      </c>
      <c r="C154" s="35"/>
      <c r="D154" s="32"/>
      <c r="E154" s="32"/>
      <c r="F154" s="33"/>
    </row>
    <row r="155" spans="1:6">
      <c r="A155" s="338"/>
      <c r="B155" s="16" t="s">
        <v>1634</v>
      </c>
      <c r="C155" s="35"/>
      <c r="D155" s="32"/>
      <c r="E155" s="32"/>
      <c r="F155" s="33"/>
    </row>
    <row r="156" spans="1:6">
      <c r="A156" s="338"/>
      <c r="B156" s="16" t="s">
        <v>1635</v>
      </c>
      <c r="C156" s="35"/>
      <c r="D156" s="32"/>
      <c r="E156" s="32"/>
      <c r="F156" s="33"/>
    </row>
    <row r="157" spans="1:6">
      <c r="A157" s="338"/>
      <c r="B157" s="15" t="s">
        <v>1636</v>
      </c>
      <c r="C157" s="35"/>
      <c r="D157" s="32"/>
      <c r="E157" s="32"/>
      <c r="F157" s="33"/>
    </row>
    <row r="158" spans="1:6">
      <c r="A158" s="338"/>
      <c r="B158" s="15" t="s">
        <v>1637</v>
      </c>
      <c r="C158" s="35"/>
      <c r="D158" s="32"/>
      <c r="E158" s="32"/>
      <c r="F158" s="33"/>
    </row>
    <row r="159" spans="1:6">
      <c r="A159" s="338"/>
      <c r="B159" s="15" t="s">
        <v>1638</v>
      </c>
      <c r="C159" s="35"/>
      <c r="D159" s="32"/>
      <c r="E159" s="32"/>
      <c r="F159" s="33"/>
    </row>
    <row r="160" spans="1:6">
      <c r="A160" s="338"/>
      <c r="B160" s="15" t="s">
        <v>1639</v>
      </c>
      <c r="C160" s="35"/>
      <c r="D160" s="32"/>
      <c r="E160" s="32"/>
      <c r="F160" s="33"/>
    </row>
    <row r="161" spans="1:6">
      <c r="A161" s="338"/>
      <c r="B161" s="15" t="s">
        <v>1640</v>
      </c>
      <c r="C161" s="35"/>
      <c r="D161" s="32"/>
      <c r="E161" s="32"/>
      <c r="F161" s="33"/>
    </row>
    <row r="162" spans="1:6">
      <c r="A162" s="338"/>
      <c r="B162" s="15" t="s">
        <v>1641</v>
      </c>
      <c r="C162" s="35"/>
      <c r="D162" s="32"/>
      <c r="E162" s="32"/>
      <c r="F162" s="33"/>
    </row>
    <row r="163" spans="1:6">
      <c r="A163" s="338"/>
      <c r="B163" s="16" t="s">
        <v>1642</v>
      </c>
      <c r="C163" s="35"/>
      <c r="D163" s="32"/>
      <c r="E163" s="32"/>
      <c r="F163" s="33"/>
    </row>
    <row r="164" spans="1:6">
      <c r="A164" s="338"/>
      <c r="B164" s="16" t="s">
        <v>1643</v>
      </c>
      <c r="C164" s="35"/>
      <c r="D164" s="32"/>
      <c r="E164" s="32"/>
      <c r="F164" s="33"/>
    </row>
    <row r="165" spans="1:6">
      <c r="A165" s="341"/>
      <c r="B165" s="22" t="s">
        <v>1644</v>
      </c>
      <c r="C165" s="51"/>
      <c r="D165" s="28"/>
      <c r="E165" s="28"/>
      <c r="F165" s="42"/>
    </row>
    <row r="166" spans="1:6">
      <c r="A166" s="25" t="s">
        <v>1645</v>
      </c>
      <c r="B166" s="25" t="s">
        <v>1646</v>
      </c>
      <c r="C166" s="24">
        <v>18</v>
      </c>
      <c r="D166" s="420"/>
      <c r="E166" s="26"/>
      <c r="F166" s="36">
        <f>+E166*C166</f>
        <v>0</v>
      </c>
    </row>
    <row r="167" spans="1:6">
      <c r="A167" s="16"/>
      <c r="B167" s="45" t="s">
        <v>1654</v>
      </c>
      <c r="C167" s="35"/>
      <c r="D167" s="64"/>
      <c r="E167" s="32"/>
      <c r="F167" s="33"/>
    </row>
    <row r="168" spans="1:6">
      <c r="A168" s="16"/>
      <c r="B168" s="16" t="s">
        <v>7</v>
      </c>
      <c r="C168" s="35"/>
      <c r="D168" s="32"/>
      <c r="E168" s="32"/>
      <c r="F168" s="33"/>
    </row>
    <row r="169" spans="1:6">
      <c r="A169" s="16"/>
      <c r="B169" s="15" t="s">
        <v>1647</v>
      </c>
      <c r="C169" s="35"/>
      <c r="D169" s="32"/>
      <c r="E169" s="32"/>
      <c r="F169" s="33"/>
    </row>
    <row r="170" spans="1:6">
      <c r="A170" s="16"/>
      <c r="B170" s="16" t="s">
        <v>1592</v>
      </c>
      <c r="C170" s="35"/>
      <c r="D170" s="32"/>
      <c r="E170" s="32"/>
      <c r="F170" s="33"/>
    </row>
    <row r="171" spans="1:6">
      <c r="A171" s="16"/>
      <c r="B171" s="16" t="s">
        <v>1593</v>
      </c>
      <c r="C171" s="35"/>
      <c r="D171" s="32"/>
      <c r="E171" s="32"/>
      <c r="F171" s="33"/>
    </row>
    <row r="172" spans="1:6">
      <c r="A172" s="16"/>
      <c r="B172" s="16" t="s">
        <v>1667</v>
      </c>
      <c r="C172" s="35"/>
      <c r="D172" s="32"/>
      <c r="E172" s="32"/>
      <c r="F172" s="33"/>
    </row>
    <row r="173" spans="1:6">
      <c r="A173" s="16"/>
      <c r="B173" s="16" t="s">
        <v>1594</v>
      </c>
      <c r="C173" s="35"/>
      <c r="D173" s="32"/>
      <c r="E173" s="32"/>
      <c r="F173" s="33"/>
    </row>
    <row r="174" spans="1:6">
      <c r="A174" s="16"/>
      <c r="B174" s="16" t="s">
        <v>1595</v>
      </c>
      <c r="C174" s="35"/>
      <c r="D174" s="32"/>
      <c r="E174" s="32"/>
      <c r="F174" s="33"/>
    </row>
    <row r="175" spans="1:6">
      <c r="A175" s="16"/>
      <c r="B175" s="16" t="s">
        <v>1596</v>
      </c>
      <c r="C175" s="35"/>
      <c r="D175" s="32"/>
      <c r="E175" s="32"/>
      <c r="F175" s="33"/>
    </row>
    <row r="176" spans="1:6">
      <c r="A176" s="16"/>
      <c r="B176" s="16" t="s">
        <v>1661</v>
      </c>
      <c r="C176" s="35"/>
      <c r="D176" s="32"/>
      <c r="E176" s="32"/>
      <c r="F176" s="33"/>
    </row>
    <row r="177" spans="1:6">
      <c r="A177" s="16"/>
      <c r="B177" s="16" t="s">
        <v>1598</v>
      </c>
      <c r="C177" s="35"/>
      <c r="D177" s="32"/>
      <c r="E177" s="32"/>
      <c r="F177" s="33"/>
    </row>
    <row r="178" spans="1:6">
      <c r="A178" s="16"/>
      <c r="B178" s="16" t="s">
        <v>1599</v>
      </c>
      <c r="C178" s="35"/>
      <c r="D178" s="32"/>
      <c r="E178" s="32"/>
      <c r="F178" s="33"/>
    </row>
    <row r="179" spans="1:6">
      <c r="A179" s="16"/>
      <c r="B179" s="16" t="s">
        <v>1600</v>
      </c>
      <c r="C179" s="35"/>
      <c r="D179" s="32"/>
      <c r="E179" s="32"/>
      <c r="F179" s="33"/>
    </row>
    <row r="180" spans="1:6">
      <c r="A180" s="16"/>
      <c r="B180" s="16" t="s">
        <v>1601</v>
      </c>
      <c r="C180" s="35"/>
      <c r="D180" s="32"/>
      <c r="E180" s="32"/>
      <c r="F180" s="33"/>
    </row>
    <row r="181" spans="1:6">
      <c r="A181" s="16"/>
      <c r="B181" s="16" t="s">
        <v>1602</v>
      </c>
      <c r="C181" s="35"/>
      <c r="D181" s="32"/>
      <c r="E181" s="32"/>
      <c r="F181" s="33"/>
    </row>
    <row r="182" spans="1:6">
      <c r="A182" s="16"/>
      <c r="B182" s="16" t="s">
        <v>1603</v>
      </c>
      <c r="C182" s="35"/>
      <c r="D182" s="32"/>
      <c r="E182" s="32"/>
      <c r="F182" s="33"/>
    </row>
    <row r="183" spans="1:6">
      <c r="A183" s="16"/>
      <c r="B183" s="16" t="s">
        <v>1666</v>
      </c>
      <c r="C183" s="35"/>
      <c r="D183" s="32"/>
      <c r="E183" s="32"/>
      <c r="F183" s="33"/>
    </row>
    <row r="184" spans="1:6">
      <c r="A184" s="16"/>
      <c r="B184" s="16" t="s">
        <v>1605</v>
      </c>
      <c r="C184" s="35"/>
      <c r="D184" s="32"/>
      <c r="E184" s="32"/>
      <c r="F184" s="33"/>
    </row>
    <row r="185" spans="1:6">
      <c r="A185" s="16"/>
      <c r="B185" s="16" t="s">
        <v>1985</v>
      </c>
      <c r="C185" s="35"/>
      <c r="D185" s="32"/>
      <c r="E185" s="32"/>
      <c r="F185" s="33"/>
    </row>
    <row r="186" spans="1:6">
      <c r="A186" s="16"/>
      <c r="B186" s="16" t="s">
        <v>1662</v>
      </c>
      <c r="C186" s="35"/>
      <c r="D186" s="32"/>
      <c r="E186" s="32"/>
      <c r="F186" s="33"/>
    </row>
    <row r="187" spans="1:6">
      <c r="A187" s="16"/>
      <c r="B187" s="16" t="s">
        <v>1986</v>
      </c>
      <c r="C187" s="35"/>
      <c r="D187" s="32"/>
      <c r="E187" s="32"/>
      <c r="F187" s="33"/>
    </row>
    <row r="188" spans="1:6">
      <c r="A188" s="16"/>
      <c r="B188" s="16" t="s">
        <v>1606</v>
      </c>
      <c r="C188" s="35"/>
      <c r="D188" s="32"/>
      <c r="E188" s="32"/>
      <c r="F188" s="33"/>
    </row>
    <row r="189" spans="1:6">
      <c r="A189" s="16"/>
      <c r="B189" s="15" t="s">
        <v>1987</v>
      </c>
      <c r="C189" s="35"/>
      <c r="D189" s="32"/>
      <c r="E189" s="32"/>
      <c r="F189" s="33"/>
    </row>
    <row r="190" spans="1:6">
      <c r="A190" s="16"/>
      <c r="B190" s="15" t="s">
        <v>1660</v>
      </c>
      <c r="C190" s="35"/>
      <c r="D190" s="32"/>
      <c r="E190" s="32"/>
      <c r="F190" s="33"/>
    </row>
    <row r="191" spans="1:6">
      <c r="A191" s="16"/>
      <c r="B191" s="15" t="s">
        <v>1607</v>
      </c>
      <c r="C191" s="35"/>
      <c r="D191" s="32"/>
      <c r="E191" s="32"/>
      <c r="F191" s="33"/>
    </row>
    <row r="192" spans="1:6">
      <c r="A192" s="16"/>
      <c r="B192" s="16" t="s">
        <v>1664</v>
      </c>
      <c r="C192" s="35"/>
      <c r="D192" s="32"/>
      <c r="E192" s="32"/>
      <c r="F192" s="33"/>
    </row>
    <row r="193" spans="1:6">
      <c r="A193" s="16"/>
      <c r="B193" s="16" t="s">
        <v>1665</v>
      </c>
      <c r="C193" s="35"/>
      <c r="D193" s="32"/>
      <c r="E193" s="32"/>
      <c r="F193" s="33"/>
    </row>
    <row r="194" spans="1:6">
      <c r="A194" s="16"/>
      <c r="B194" s="16" t="s">
        <v>1608</v>
      </c>
      <c r="C194" s="35"/>
      <c r="D194" s="32"/>
      <c r="E194" s="32"/>
      <c r="F194" s="33"/>
    </row>
    <row r="195" spans="1:6">
      <c r="A195" s="16"/>
      <c r="B195" s="16" t="s">
        <v>1609</v>
      </c>
      <c r="C195" s="35"/>
      <c r="D195" s="32"/>
      <c r="E195" s="32"/>
      <c r="F195" s="33"/>
    </row>
    <row r="196" spans="1:6">
      <c r="A196" s="16"/>
      <c r="B196" s="16" t="s">
        <v>1610</v>
      </c>
      <c r="C196" s="35"/>
      <c r="D196" s="32"/>
      <c r="E196" s="32"/>
      <c r="F196" s="33"/>
    </row>
    <row r="197" spans="1:6">
      <c r="A197" s="16"/>
      <c r="B197" s="16" t="s">
        <v>1611</v>
      </c>
      <c r="C197" s="35"/>
      <c r="D197" s="32"/>
      <c r="E197" s="32"/>
      <c r="F197" s="33"/>
    </row>
    <row r="198" spans="1:6">
      <c r="A198" s="16"/>
      <c r="B198" s="16" t="s">
        <v>1612</v>
      </c>
      <c r="C198" s="35"/>
      <c r="D198" s="32"/>
      <c r="E198" s="32"/>
      <c r="F198" s="33"/>
    </row>
    <row r="199" spans="1:6">
      <c r="A199" s="16"/>
      <c r="B199" s="15" t="s">
        <v>1613</v>
      </c>
      <c r="C199" s="35"/>
      <c r="D199" s="32"/>
      <c r="E199" s="32"/>
      <c r="F199" s="33"/>
    </row>
    <row r="200" spans="1:6">
      <c r="A200" s="16"/>
      <c r="B200" s="16" t="s">
        <v>1614</v>
      </c>
      <c r="C200" s="35"/>
      <c r="D200" s="32"/>
      <c r="E200" s="32"/>
      <c r="F200" s="33"/>
    </row>
    <row r="201" spans="1:6">
      <c r="A201" s="16"/>
      <c r="B201" s="16" t="s">
        <v>1615</v>
      </c>
      <c r="C201" s="35"/>
      <c r="D201" s="32"/>
      <c r="E201" s="32"/>
      <c r="F201" s="33"/>
    </row>
    <row r="202" spans="1:6">
      <c r="A202" s="16"/>
      <c r="B202" s="16" t="s">
        <v>1616</v>
      </c>
      <c r="C202" s="35"/>
      <c r="D202" s="32"/>
      <c r="E202" s="32"/>
      <c r="F202" s="33"/>
    </row>
    <row r="203" spans="1:6">
      <c r="A203" s="16"/>
      <c r="B203" s="15" t="s">
        <v>1617</v>
      </c>
      <c r="C203" s="35"/>
      <c r="D203" s="32"/>
      <c r="E203" s="32"/>
      <c r="F203" s="33"/>
    </row>
    <row r="204" spans="1:6">
      <c r="A204" s="16"/>
      <c r="B204" s="16" t="s">
        <v>1618</v>
      </c>
      <c r="C204" s="35"/>
      <c r="D204" s="32"/>
      <c r="E204" s="32"/>
      <c r="F204" s="33"/>
    </row>
    <row r="205" spans="1:6">
      <c r="A205" s="16"/>
      <c r="B205" s="16" t="s">
        <v>1619</v>
      </c>
      <c r="C205" s="35"/>
      <c r="D205" s="32"/>
      <c r="E205" s="32"/>
      <c r="F205" s="33"/>
    </row>
    <row r="206" spans="1:6">
      <c r="A206" s="16"/>
      <c r="B206" s="16" t="s">
        <v>1620</v>
      </c>
      <c r="C206" s="35"/>
      <c r="D206" s="32"/>
      <c r="E206" s="32"/>
      <c r="F206" s="33"/>
    </row>
    <row r="207" spans="1:6">
      <c r="A207" s="16"/>
      <c r="B207" s="16" t="s">
        <v>1621</v>
      </c>
      <c r="C207" s="35"/>
      <c r="D207" s="32"/>
      <c r="E207" s="32"/>
      <c r="F207" s="33"/>
    </row>
    <row r="208" spans="1:6">
      <c r="A208" s="16"/>
      <c r="B208" s="16" t="s">
        <v>1622</v>
      </c>
      <c r="C208" s="35"/>
      <c r="D208" s="32"/>
      <c r="E208" s="32"/>
      <c r="F208" s="33"/>
    </row>
    <row r="209" spans="1:6">
      <c r="A209" s="16"/>
      <c r="B209" s="16" t="s">
        <v>1623</v>
      </c>
      <c r="C209" s="35"/>
      <c r="D209" s="32"/>
      <c r="E209" s="32"/>
      <c r="F209" s="33"/>
    </row>
    <row r="210" spans="1:6">
      <c r="A210" s="16"/>
      <c r="B210" s="16" t="s">
        <v>1624</v>
      </c>
      <c r="C210" s="35"/>
      <c r="D210" s="32"/>
      <c r="E210" s="32"/>
      <c r="F210" s="33"/>
    </row>
    <row r="211" spans="1:6">
      <c r="A211" s="16"/>
      <c r="B211" s="16" t="s">
        <v>1625</v>
      </c>
      <c r="C211" s="35"/>
      <c r="D211" s="32"/>
      <c r="E211" s="32"/>
      <c r="F211" s="33"/>
    </row>
    <row r="212" spans="1:6">
      <c r="A212" s="16"/>
      <c r="B212" s="16" t="s">
        <v>1626</v>
      </c>
      <c r="C212" s="35"/>
      <c r="D212" s="32"/>
      <c r="E212" s="32"/>
      <c r="F212" s="33"/>
    </row>
    <row r="213" spans="1:6">
      <c r="A213" s="16"/>
      <c r="B213" s="15" t="s">
        <v>1627</v>
      </c>
      <c r="C213" s="35"/>
      <c r="D213" s="32"/>
      <c r="E213" s="32"/>
      <c r="F213" s="33"/>
    </row>
    <row r="214" spans="1:6">
      <c r="A214" s="16"/>
      <c r="B214" s="15" t="s">
        <v>1628</v>
      </c>
      <c r="C214" s="35"/>
      <c r="D214" s="32"/>
      <c r="E214" s="32"/>
      <c r="F214" s="33"/>
    </row>
    <row r="215" spans="1:6">
      <c r="A215" s="16"/>
      <c r="B215" s="15" t="s">
        <v>1629</v>
      </c>
      <c r="C215" s="35"/>
      <c r="D215" s="32"/>
      <c r="E215" s="32"/>
      <c r="F215" s="33"/>
    </row>
    <row r="216" spans="1:6">
      <c r="A216" s="16"/>
      <c r="B216" s="16" t="s">
        <v>1630</v>
      </c>
      <c r="C216" s="35"/>
      <c r="D216" s="32"/>
      <c r="E216" s="32"/>
      <c r="F216" s="33"/>
    </row>
    <row r="217" spans="1:6">
      <c r="A217" s="16"/>
      <c r="B217" s="16" t="s">
        <v>1543</v>
      </c>
      <c r="C217" s="35"/>
      <c r="D217" s="32"/>
      <c r="E217" s="32"/>
      <c r="F217" s="33"/>
    </row>
    <row r="218" spans="1:6">
      <c r="A218" s="16"/>
      <c r="B218" s="16" t="s">
        <v>1631</v>
      </c>
      <c r="C218" s="35"/>
      <c r="D218" s="32"/>
      <c r="E218" s="32"/>
      <c r="F218" s="33"/>
    </row>
    <row r="219" spans="1:6">
      <c r="A219" s="16"/>
      <c r="B219" s="16" t="s">
        <v>1563</v>
      </c>
      <c r="C219" s="35"/>
      <c r="D219" s="32"/>
      <c r="E219" s="32"/>
      <c r="F219" s="33"/>
    </row>
    <row r="220" spans="1:6">
      <c r="A220" s="16"/>
      <c r="B220" s="16" t="s">
        <v>404</v>
      </c>
      <c r="C220" s="35"/>
      <c r="D220" s="32"/>
      <c r="E220" s="32"/>
      <c r="F220" s="33"/>
    </row>
    <row r="221" spans="1:6">
      <c r="A221" s="19"/>
      <c r="B221" s="19" t="s">
        <v>1632</v>
      </c>
      <c r="C221" s="51"/>
      <c r="D221" s="28"/>
      <c r="E221" s="28"/>
      <c r="F221" s="42"/>
    </row>
    <row r="222" spans="1:6">
      <c r="A222" s="124"/>
      <c r="B222" s="124" t="s">
        <v>106</v>
      </c>
      <c r="C222" s="24"/>
      <c r="D222" s="26"/>
      <c r="E222" s="26"/>
      <c r="F222" s="36">
        <f>SUM(F14:F221)</f>
        <v>0</v>
      </c>
    </row>
    <row r="223" spans="1:6">
      <c r="A223" s="22"/>
      <c r="B223" s="22" t="s">
        <v>107</v>
      </c>
      <c r="C223" s="27"/>
      <c r="D223" s="28"/>
      <c r="E223" s="28"/>
      <c r="F223" s="42">
        <f>+F222*0.22</f>
        <v>0</v>
      </c>
    </row>
    <row r="224" spans="1:6" ht="13.5" thickBot="1">
      <c r="A224" s="125"/>
      <c r="B224" s="125" t="s">
        <v>108</v>
      </c>
      <c r="C224" s="126"/>
      <c r="D224" s="127"/>
      <c r="E224" s="127"/>
      <c r="F224" s="127">
        <f>SUM(F222:F223)</f>
        <v>0</v>
      </c>
    </row>
    <row r="225" spans="1:6" s="70" customFormat="1" ht="13.5" thickTop="1">
      <c r="A225" s="398"/>
      <c r="B225" s="75"/>
      <c r="C225" s="78"/>
      <c r="D225" s="84"/>
      <c r="E225" s="67"/>
      <c r="F225" s="74"/>
    </row>
    <row r="226" spans="1:6" s="70" customFormat="1">
      <c r="A226" s="398"/>
      <c r="B226" s="75"/>
      <c r="C226" s="78"/>
      <c r="D226" s="84"/>
      <c r="E226" s="67"/>
      <c r="F226" s="74"/>
    </row>
    <row r="227" spans="1:6" s="70" customFormat="1">
      <c r="A227" s="398"/>
      <c r="B227" s="75"/>
      <c r="C227" s="78"/>
      <c r="D227" s="84"/>
      <c r="E227" s="67"/>
      <c r="F227" s="74"/>
    </row>
    <row r="228" spans="1:6" s="70" customFormat="1">
      <c r="A228" s="398"/>
      <c r="B228" s="75"/>
      <c r="C228" s="78"/>
      <c r="D228" s="84"/>
      <c r="E228" s="67"/>
      <c r="F228" s="74"/>
    </row>
    <row r="229" spans="1:6" s="70" customFormat="1">
      <c r="A229" s="398"/>
      <c r="B229" s="75"/>
      <c r="C229" s="78"/>
      <c r="D229" s="84"/>
      <c r="E229" s="67"/>
      <c r="F229" s="74"/>
    </row>
    <row r="230" spans="1:6" s="70" customFormat="1">
      <c r="A230" s="398"/>
      <c r="B230" s="75"/>
      <c r="C230" s="78"/>
      <c r="D230" s="84"/>
      <c r="E230" s="67"/>
      <c r="F230" s="74"/>
    </row>
    <row r="231" spans="1:6" s="70" customFormat="1">
      <c r="A231" s="398"/>
      <c r="B231" s="75"/>
      <c r="C231" s="78"/>
      <c r="D231" s="84"/>
      <c r="E231" s="67"/>
      <c r="F231" s="74"/>
    </row>
    <row r="232" spans="1:6" s="70" customFormat="1">
      <c r="A232" s="398"/>
      <c r="B232" s="75"/>
      <c r="C232" s="78"/>
      <c r="D232" s="84"/>
      <c r="E232" s="67"/>
      <c r="F232" s="74"/>
    </row>
    <row r="233" spans="1:6" s="70" customFormat="1">
      <c r="A233" s="398"/>
      <c r="B233" s="75"/>
      <c r="C233" s="78"/>
      <c r="D233" s="84"/>
      <c r="E233" s="67"/>
      <c r="F233" s="74"/>
    </row>
    <row r="234" spans="1:6" s="70" customFormat="1">
      <c r="A234" s="398"/>
      <c r="B234" s="75"/>
      <c r="C234" s="78"/>
      <c r="D234" s="84"/>
      <c r="E234" s="67"/>
      <c r="F234" s="74"/>
    </row>
    <row r="235" spans="1:6" s="70" customFormat="1">
      <c r="A235" s="398"/>
      <c r="B235" s="75"/>
      <c r="C235" s="78"/>
      <c r="D235" s="84"/>
      <c r="E235" s="67"/>
      <c r="F235" s="74"/>
    </row>
    <row r="236" spans="1:6" s="70" customFormat="1">
      <c r="A236" s="398"/>
      <c r="B236" s="75"/>
      <c r="C236" s="78"/>
      <c r="D236" s="84"/>
      <c r="E236" s="67"/>
      <c r="F236" s="74"/>
    </row>
    <row r="237" spans="1:6" s="70" customFormat="1">
      <c r="A237" s="398"/>
      <c r="B237" s="75"/>
      <c r="C237" s="78"/>
      <c r="D237" s="84"/>
      <c r="E237" s="67"/>
      <c r="F237" s="74"/>
    </row>
    <row r="238" spans="1:6" s="70" customFormat="1">
      <c r="A238" s="398"/>
      <c r="B238" s="75"/>
      <c r="C238" s="78"/>
      <c r="D238" s="84"/>
      <c r="E238" s="67"/>
      <c r="F238" s="74"/>
    </row>
    <row r="239" spans="1:6" s="70" customFormat="1">
      <c r="A239" s="398"/>
      <c r="B239" s="75"/>
      <c r="C239" s="78"/>
      <c r="D239" s="84"/>
      <c r="E239" s="67"/>
      <c r="F239" s="74"/>
    </row>
    <row r="240" spans="1:6" s="70" customFormat="1">
      <c r="A240" s="398"/>
      <c r="B240" s="72"/>
      <c r="C240" s="78"/>
      <c r="D240" s="84"/>
      <c r="E240" s="67"/>
      <c r="F240" s="74"/>
    </row>
    <row r="241" spans="1:6" s="70" customFormat="1">
      <c r="A241" s="398"/>
      <c r="B241" s="75"/>
      <c r="C241" s="78"/>
      <c r="D241" s="84"/>
      <c r="E241" s="67"/>
      <c r="F241" s="74"/>
    </row>
    <row r="242" spans="1:6" s="70" customFormat="1">
      <c r="A242" s="398"/>
      <c r="B242" s="72"/>
      <c r="C242" s="78"/>
      <c r="D242" s="84"/>
      <c r="E242" s="67"/>
      <c r="F242" s="74"/>
    </row>
    <row r="243" spans="1:6" s="70" customFormat="1">
      <c r="A243" s="398"/>
      <c r="B243" s="75"/>
      <c r="C243" s="78"/>
      <c r="D243" s="84"/>
      <c r="E243" s="67"/>
      <c r="F243" s="74"/>
    </row>
    <row r="244" spans="1:6" s="70" customFormat="1">
      <c r="A244" s="398"/>
      <c r="B244" s="75"/>
      <c r="C244" s="78"/>
      <c r="D244" s="84"/>
      <c r="E244" s="67"/>
      <c r="F244" s="74"/>
    </row>
    <row r="245" spans="1:6" s="70" customFormat="1">
      <c r="A245" s="398"/>
      <c r="B245" s="75"/>
      <c r="C245" s="78"/>
      <c r="D245" s="84"/>
      <c r="E245" s="67"/>
      <c r="F245" s="74"/>
    </row>
    <row r="246" spans="1:6" s="70" customFormat="1">
      <c r="A246" s="398"/>
      <c r="B246" s="75"/>
      <c r="C246" s="78"/>
      <c r="D246" s="84"/>
      <c r="E246" s="67"/>
      <c r="F246" s="74"/>
    </row>
    <row r="247" spans="1:6" s="70" customFormat="1">
      <c r="A247" s="398"/>
      <c r="B247" s="75"/>
      <c r="C247" s="78"/>
      <c r="D247" s="84"/>
      <c r="E247" s="67"/>
      <c r="F247" s="74"/>
    </row>
    <row r="248" spans="1:6" s="70" customFormat="1">
      <c r="A248" s="398"/>
      <c r="B248" s="75"/>
      <c r="C248" s="78"/>
      <c r="D248" s="84"/>
      <c r="E248" s="67"/>
      <c r="F248" s="74"/>
    </row>
    <row r="249" spans="1:6" s="70" customFormat="1">
      <c r="A249" s="398"/>
      <c r="B249" s="75"/>
      <c r="C249" s="78"/>
      <c r="D249" s="84"/>
      <c r="E249" s="67"/>
      <c r="F249" s="74"/>
    </row>
    <row r="250" spans="1:6" s="70" customFormat="1">
      <c r="A250" s="398"/>
      <c r="B250" s="75"/>
      <c r="C250" s="78"/>
      <c r="D250" s="84"/>
      <c r="E250" s="67"/>
      <c r="F250" s="74"/>
    </row>
    <row r="251" spans="1:6" s="70" customFormat="1">
      <c r="A251" s="398"/>
      <c r="B251" s="72"/>
      <c r="C251" s="78"/>
      <c r="D251" s="84"/>
      <c r="E251" s="67"/>
      <c r="F251" s="74"/>
    </row>
    <row r="252" spans="1:6" s="70" customFormat="1">
      <c r="A252" s="398"/>
      <c r="B252" s="72"/>
      <c r="C252" s="78"/>
      <c r="D252" s="84"/>
      <c r="E252" s="67"/>
      <c r="F252" s="74"/>
    </row>
    <row r="253" spans="1:6" s="70" customFormat="1">
      <c r="A253" s="399"/>
      <c r="B253" s="86"/>
      <c r="C253" s="66"/>
      <c r="D253" s="84"/>
      <c r="E253" s="67"/>
      <c r="F253" s="74"/>
    </row>
    <row r="254" spans="1:6" s="70" customFormat="1">
      <c r="A254" s="399"/>
      <c r="B254" s="75"/>
      <c r="C254" s="78"/>
      <c r="D254" s="89"/>
      <c r="E254" s="67"/>
      <c r="F254" s="74"/>
    </row>
    <row r="255" spans="1:6" s="70" customFormat="1">
      <c r="A255" s="400"/>
      <c r="B255" s="72"/>
      <c r="C255" s="78"/>
      <c r="D255" s="89"/>
      <c r="E255" s="67"/>
      <c r="F255" s="74"/>
    </row>
    <row r="256" spans="1:6" s="70" customFormat="1">
      <c r="A256" s="400"/>
      <c r="B256" s="72"/>
      <c r="C256" s="78"/>
      <c r="D256" s="89"/>
      <c r="E256" s="67"/>
      <c r="F256" s="74"/>
    </row>
    <row r="257" spans="1:6" s="70" customFormat="1">
      <c r="A257" s="400"/>
      <c r="B257" s="75"/>
      <c r="C257" s="78"/>
      <c r="D257" s="84"/>
      <c r="E257" s="67"/>
      <c r="F257" s="74"/>
    </row>
    <row r="258" spans="1:6" s="70" customFormat="1">
      <c r="A258" s="400"/>
      <c r="B258" s="75"/>
      <c r="C258" s="78"/>
      <c r="D258" s="84"/>
      <c r="E258" s="67"/>
      <c r="F258" s="74"/>
    </row>
    <row r="259" spans="1:6" s="70" customFormat="1">
      <c r="A259" s="400"/>
      <c r="B259" s="75"/>
      <c r="C259" s="78"/>
      <c r="D259" s="84"/>
      <c r="E259" s="67"/>
      <c r="F259" s="74"/>
    </row>
    <row r="260" spans="1:6" s="70" customFormat="1">
      <c r="A260" s="401"/>
      <c r="B260" s="397"/>
      <c r="C260" s="66"/>
      <c r="D260" s="84"/>
      <c r="E260" s="67"/>
      <c r="F260" s="74"/>
    </row>
    <row r="261" spans="1:6" s="70" customFormat="1">
      <c r="A261" s="401"/>
      <c r="B261" s="397"/>
      <c r="C261" s="78"/>
      <c r="D261" s="84"/>
      <c r="E261" s="67"/>
      <c r="F261" s="74"/>
    </row>
    <row r="262" spans="1:6" s="70" customFormat="1">
      <c r="A262" s="400"/>
      <c r="B262" s="75"/>
      <c r="C262" s="78"/>
      <c r="D262" s="84"/>
      <c r="E262" s="67"/>
      <c r="F262" s="74"/>
    </row>
    <row r="263" spans="1:6" s="70" customFormat="1">
      <c r="A263" s="400"/>
      <c r="B263" s="72"/>
      <c r="C263" s="78"/>
      <c r="D263" s="84"/>
      <c r="E263" s="67"/>
      <c r="F263" s="74"/>
    </row>
    <row r="264" spans="1:6" s="70" customFormat="1">
      <c r="A264" s="400"/>
      <c r="B264" s="75"/>
      <c r="C264" s="78"/>
      <c r="D264" s="84"/>
      <c r="E264" s="67"/>
      <c r="F264" s="74"/>
    </row>
    <row r="265" spans="1:6" s="70" customFormat="1">
      <c r="A265" s="400"/>
      <c r="B265" s="75"/>
      <c r="C265" s="78"/>
      <c r="D265" s="84"/>
      <c r="E265" s="67"/>
      <c r="F265" s="74"/>
    </row>
    <row r="266" spans="1:6" s="70" customFormat="1">
      <c r="A266" s="400"/>
      <c r="B266" s="75"/>
      <c r="C266" s="78"/>
      <c r="D266" s="84"/>
      <c r="E266" s="67"/>
      <c r="F266" s="74"/>
    </row>
    <row r="267" spans="1:6" s="70" customFormat="1">
      <c r="A267" s="400"/>
      <c r="B267" s="75"/>
      <c r="C267" s="78"/>
      <c r="D267" s="84"/>
      <c r="E267" s="67"/>
      <c r="F267" s="74"/>
    </row>
    <row r="268" spans="1:6" s="70" customFormat="1">
      <c r="A268" s="400"/>
      <c r="B268" s="72"/>
      <c r="C268" s="78"/>
      <c r="D268" s="84"/>
      <c r="E268" s="67"/>
      <c r="F268" s="74"/>
    </row>
    <row r="269" spans="1:6" s="70" customFormat="1">
      <c r="A269" s="400"/>
      <c r="B269" s="75"/>
      <c r="C269" s="78"/>
      <c r="D269" s="84"/>
      <c r="E269" s="67"/>
      <c r="F269" s="74"/>
    </row>
    <row r="270" spans="1:6" s="70" customFormat="1">
      <c r="A270" s="400"/>
      <c r="B270" s="72"/>
      <c r="C270" s="78"/>
      <c r="D270" s="84"/>
      <c r="E270" s="67"/>
      <c r="F270" s="74"/>
    </row>
    <row r="271" spans="1:6" s="70" customFormat="1">
      <c r="A271" s="400"/>
      <c r="B271" s="75"/>
      <c r="C271" s="78"/>
      <c r="D271" s="84"/>
      <c r="E271" s="67"/>
      <c r="F271" s="74"/>
    </row>
    <row r="272" spans="1:6" s="70" customFormat="1">
      <c r="A272" s="400"/>
      <c r="B272" s="72"/>
      <c r="C272" s="78"/>
      <c r="D272" s="84"/>
      <c r="E272" s="67"/>
      <c r="F272" s="74"/>
    </row>
    <row r="273" spans="1:6" s="70" customFormat="1">
      <c r="A273" s="400"/>
      <c r="B273" s="75"/>
      <c r="C273" s="78"/>
      <c r="D273" s="84"/>
      <c r="E273" s="67"/>
      <c r="F273" s="74"/>
    </row>
    <row r="274" spans="1:6" s="70" customFormat="1">
      <c r="A274" s="400"/>
      <c r="B274" s="75"/>
      <c r="C274" s="78"/>
      <c r="D274" s="84"/>
      <c r="E274" s="67"/>
      <c r="F274" s="74"/>
    </row>
    <row r="275" spans="1:6" s="70" customFormat="1">
      <c r="A275" s="400"/>
      <c r="B275" s="75"/>
      <c r="C275" s="78"/>
      <c r="D275" s="84"/>
      <c r="E275" s="67"/>
      <c r="F275" s="74"/>
    </row>
    <row r="276" spans="1:6" s="70" customFormat="1">
      <c r="A276" s="400"/>
      <c r="B276" s="75"/>
      <c r="C276" s="78"/>
      <c r="D276" s="84"/>
      <c r="E276" s="67"/>
      <c r="F276" s="74"/>
    </row>
    <row r="277" spans="1:6" s="70" customFormat="1">
      <c r="A277" s="400"/>
      <c r="B277" s="75"/>
      <c r="C277" s="78"/>
      <c r="D277" s="84"/>
      <c r="E277" s="67"/>
      <c r="F277" s="74"/>
    </row>
    <row r="278" spans="1:6" s="70" customFormat="1">
      <c r="A278" s="400"/>
      <c r="B278" s="75"/>
      <c r="C278" s="78"/>
      <c r="D278" s="84"/>
      <c r="E278" s="67"/>
      <c r="F278" s="74"/>
    </row>
    <row r="279" spans="1:6" s="70" customFormat="1">
      <c r="A279" s="400"/>
      <c r="B279" s="75"/>
      <c r="C279" s="78"/>
      <c r="D279" s="84"/>
      <c r="E279" s="67"/>
      <c r="F279" s="74"/>
    </row>
    <row r="280" spans="1:6" s="70" customFormat="1">
      <c r="A280" s="400"/>
      <c r="B280" s="75"/>
      <c r="C280" s="78"/>
      <c r="D280" s="84"/>
      <c r="E280" s="67"/>
      <c r="F280" s="74"/>
    </row>
    <row r="281" spans="1:6" s="70" customFormat="1">
      <c r="A281" s="400"/>
      <c r="B281" s="75"/>
      <c r="C281" s="78"/>
      <c r="D281" s="84"/>
      <c r="E281" s="67"/>
      <c r="F281" s="74"/>
    </row>
    <row r="282" spans="1:6" s="70" customFormat="1">
      <c r="A282" s="400"/>
      <c r="B282" s="397"/>
      <c r="C282" s="78"/>
      <c r="D282" s="84"/>
      <c r="E282" s="67"/>
      <c r="F282" s="74"/>
    </row>
    <row r="283" spans="1:6" s="70" customFormat="1">
      <c r="A283" s="400"/>
      <c r="B283" s="75"/>
      <c r="C283" s="78"/>
      <c r="D283" s="84"/>
      <c r="E283" s="67"/>
      <c r="F283" s="74"/>
    </row>
    <row r="284" spans="1:6" s="70" customFormat="1">
      <c r="A284" s="400"/>
      <c r="B284" s="75"/>
      <c r="C284" s="78"/>
      <c r="D284" s="84"/>
      <c r="E284" s="67"/>
      <c r="F284" s="74"/>
    </row>
    <row r="285" spans="1:6" s="70" customFormat="1">
      <c r="A285" s="400"/>
      <c r="B285" s="75"/>
      <c r="C285" s="78"/>
      <c r="D285" s="84"/>
      <c r="E285" s="67"/>
      <c r="F285" s="74"/>
    </row>
    <row r="286" spans="1:6" s="70" customFormat="1">
      <c r="A286" s="400"/>
      <c r="B286" s="72"/>
      <c r="C286" s="78"/>
      <c r="D286" s="84"/>
      <c r="E286" s="67"/>
      <c r="F286" s="74"/>
    </row>
    <row r="287" spans="1:6" s="70" customFormat="1">
      <c r="A287" s="400"/>
      <c r="B287" s="72"/>
      <c r="C287" s="78"/>
      <c r="D287" s="84"/>
      <c r="E287" s="67"/>
      <c r="F287" s="74"/>
    </row>
    <row r="288" spans="1:6" s="70" customFormat="1">
      <c r="A288" s="400"/>
      <c r="B288" s="77"/>
      <c r="C288" s="78"/>
      <c r="D288" s="84"/>
      <c r="E288" s="67"/>
      <c r="F288" s="74"/>
    </row>
    <row r="289" spans="1:6" s="70" customFormat="1">
      <c r="A289" s="400"/>
      <c r="B289" s="77"/>
      <c r="C289" s="78"/>
      <c r="D289" s="84"/>
      <c r="E289" s="67"/>
      <c r="F289" s="74"/>
    </row>
    <row r="290" spans="1:6" s="70" customFormat="1">
      <c r="A290" s="400"/>
      <c r="B290" s="75"/>
      <c r="C290" s="78"/>
      <c r="D290" s="84"/>
      <c r="E290" s="67"/>
      <c r="F290" s="74"/>
    </row>
    <row r="291" spans="1:6" s="70" customFormat="1">
      <c r="A291" s="400"/>
      <c r="B291" s="75"/>
      <c r="C291" s="78"/>
      <c r="D291" s="84"/>
      <c r="E291" s="67"/>
      <c r="F291" s="74"/>
    </row>
    <row r="292" spans="1:6" s="70" customFormat="1">
      <c r="A292" s="400"/>
      <c r="B292" s="75"/>
      <c r="C292" s="78"/>
      <c r="D292" s="84"/>
      <c r="E292" s="67"/>
      <c r="F292" s="74"/>
    </row>
    <row r="293" spans="1:6" s="70" customFormat="1">
      <c r="A293" s="400"/>
      <c r="B293" s="75"/>
      <c r="C293" s="78"/>
      <c r="D293" s="84"/>
      <c r="E293" s="67"/>
      <c r="F293" s="74"/>
    </row>
    <row r="294" spans="1:6" s="70" customFormat="1">
      <c r="A294" s="400"/>
      <c r="B294" s="75"/>
      <c r="C294" s="78"/>
      <c r="D294" s="84"/>
      <c r="E294" s="67"/>
      <c r="F294" s="74"/>
    </row>
    <row r="295" spans="1:6" s="70" customFormat="1">
      <c r="A295" s="400"/>
      <c r="B295" s="75"/>
      <c r="C295" s="78"/>
      <c r="D295" s="84"/>
      <c r="E295" s="67"/>
      <c r="F295" s="74"/>
    </row>
    <row r="296" spans="1:6" s="70" customFormat="1">
      <c r="A296" s="400"/>
      <c r="B296" s="75"/>
      <c r="C296" s="78"/>
      <c r="D296" s="84"/>
      <c r="E296" s="67"/>
      <c r="F296" s="74"/>
    </row>
    <row r="297" spans="1:6" s="70" customFormat="1">
      <c r="A297" s="400"/>
      <c r="B297" s="75"/>
      <c r="C297" s="78"/>
      <c r="D297" s="84"/>
      <c r="E297" s="67"/>
      <c r="F297" s="74"/>
    </row>
    <row r="298" spans="1:6" s="70" customFormat="1">
      <c r="A298" s="400"/>
      <c r="B298" s="75"/>
      <c r="C298" s="78"/>
      <c r="D298" s="84"/>
      <c r="E298" s="67"/>
      <c r="F298" s="74"/>
    </row>
    <row r="299" spans="1:6" s="70" customFormat="1">
      <c r="A299" s="400"/>
      <c r="B299" s="75"/>
      <c r="C299" s="78"/>
      <c r="D299" s="84"/>
      <c r="E299" s="67"/>
      <c r="F299" s="74"/>
    </row>
    <row r="300" spans="1:6" s="70" customFormat="1">
      <c r="A300" s="400"/>
      <c r="B300" s="75"/>
      <c r="C300" s="78"/>
      <c r="D300" s="84"/>
      <c r="E300" s="67"/>
      <c r="F300" s="74"/>
    </row>
    <row r="301" spans="1:6" s="70" customFormat="1">
      <c r="A301" s="400"/>
      <c r="B301" s="75"/>
      <c r="C301" s="78"/>
      <c r="D301" s="84"/>
      <c r="E301" s="67"/>
      <c r="F301" s="74"/>
    </row>
    <row r="302" spans="1:6" s="70" customFormat="1">
      <c r="A302" s="400"/>
      <c r="B302" s="75"/>
      <c r="C302" s="78"/>
      <c r="D302" s="84"/>
      <c r="E302" s="67"/>
      <c r="F302" s="74"/>
    </row>
    <row r="303" spans="1:6" s="70" customFormat="1">
      <c r="A303" s="400"/>
      <c r="B303" s="72"/>
      <c r="C303" s="78"/>
      <c r="D303" s="84"/>
      <c r="E303" s="67"/>
      <c r="F303" s="74"/>
    </row>
    <row r="304" spans="1:6" s="70" customFormat="1">
      <c r="A304" s="400"/>
      <c r="B304" s="75"/>
      <c r="C304" s="78"/>
      <c r="D304" s="84"/>
      <c r="E304" s="67"/>
      <c r="F304" s="74"/>
    </row>
    <row r="305" spans="1:6" s="70" customFormat="1">
      <c r="A305" s="400"/>
      <c r="B305" s="72"/>
      <c r="C305" s="78"/>
      <c r="D305" s="84"/>
      <c r="E305" s="67"/>
      <c r="F305" s="74"/>
    </row>
    <row r="306" spans="1:6" s="70" customFormat="1">
      <c r="A306" s="400"/>
      <c r="B306" s="75"/>
      <c r="C306" s="78"/>
      <c r="D306" s="84"/>
      <c r="E306" s="67"/>
      <c r="F306" s="74"/>
    </row>
    <row r="307" spans="1:6" s="70" customFormat="1">
      <c r="A307" s="400"/>
      <c r="B307" s="72"/>
      <c r="C307" s="78"/>
      <c r="D307" s="84"/>
      <c r="E307" s="67"/>
      <c r="F307" s="74"/>
    </row>
    <row r="308" spans="1:6" s="70" customFormat="1">
      <c r="A308" s="400"/>
      <c r="B308" s="72"/>
      <c r="C308" s="78"/>
      <c r="D308" s="84"/>
      <c r="E308" s="67"/>
      <c r="F308" s="74"/>
    </row>
    <row r="309" spans="1:6" s="70" customFormat="1">
      <c r="A309" s="400"/>
      <c r="B309" s="75"/>
      <c r="C309" s="78"/>
      <c r="D309" s="84"/>
      <c r="E309" s="67"/>
      <c r="F309" s="74"/>
    </row>
    <row r="310" spans="1:6" s="70" customFormat="1">
      <c r="A310" s="400"/>
      <c r="B310" s="75"/>
      <c r="C310" s="78"/>
      <c r="D310" s="84"/>
      <c r="E310" s="67"/>
      <c r="F310" s="74"/>
    </row>
    <row r="311" spans="1:6" s="70" customFormat="1">
      <c r="A311" s="400"/>
      <c r="B311" s="75"/>
      <c r="C311" s="78"/>
      <c r="D311" s="84"/>
      <c r="E311" s="67"/>
      <c r="F311" s="74"/>
    </row>
    <row r="312" spans="1:6" s="70" customFormat="1">
      <c r="A312" s="400"/>
      <c r="B312" s="75"/>
      <c r="C312" s="78"/>
      <c r="D312" s="84"/>
      <c r="E312" s="67"/>
      <c r="F312" s="74"/>
    </row>
    <row r="313" spans="1:6" s="70" customFormat="1">
      <c r="A313" s="400"/>
      <c r="B313" s="75"/>
      <c r="C313" s="78"/>
      <c r="D313" s="84"/>
      <c r="E313" s="67"/>
      <c r="F313" s="74"/>
    </row>
    <row r="314" spans="1:6" s="70" customFormat="1">
      <c r="A314" s="401"/>
      <c r="B314" s="397"/>
      <c r="C314" s="66"/>
      <c r="D314" s="84"/>
      <c r="E314" s="67"/>
      <c r="F314" s="74"/>
    </row>
    <row r="315" spans="1:6" s="70" customFormat="1">
      <c r="A315" s="401"/>
      <c r="B315" s="81"/>
      <c r="C315" s="78"/>
      <c r="D315" s="84"/>
      <c r="E315" s="67"/>
      <c r="F315" s="74"/>
    </row>
    <row r="316" spans="1:6" s="70" customFormat="1">
      <c r="A316" s="400"/>
      <c r="B316" s="75"/>
      <c r="C316" s="78"/>
      <c r="D316" s="84"/>
      <c r="E316" s="67"/>
      <c r="F316" s="74"/>
    </row>
    <row r="317" spans="1:6" s="70" customFormat="1">
      <c r="A317" s="400"/>
      <c r="B317" s="75"/>
      <c r="C317" s="78"/>
      <c r="D317" s="84"/>
      <c r="E317" s="67"/>
      <c r="F317" s="74"/>
    </row>
    <row r="318" spans="1:6" s="70" customFormat="1">
      <c r="A318" s="400"/>
      <c r="B318" s="75"/>
      <c r="C318" s="78"/>
      <c r="D318" s="84"/>
      <c r="E318" s="67"/>
      <c r="F318" s="74"/>
    </row>
    <row r="319" spans="1:6" s="70" customFormat="1">
      <c r="A319" s="400"/>
      <c r="B319" s="75"/>
      <c r="C319" s="78"/>
      <c r="D319" s="84"/>
      <c r="E319" s="67"/>
      <c r="F319" s="74"/>
    </row>
    <row r="320" spans="1:6" s="70" customFormat="1">
      <c r="A320" s="400"/>
      <c r="B320" s="75"/>
      <c r="C320" s="78"/>
      <c r="D320" s="84"/>
      <c r="E320" s="67"/>
      <c r="F320" s="74"/>
    </row>
    <row r="321" spans="1:6" s="70" customFormat="1">
      <c r="A321" s="400"/>
      <c r="B321" s="75"/>
      <c r="C321" s="78"/>
      <c r="D321" s="84"/>
      <c r="E321" s="67"/>
      <c r="F321" s="74"/>
    </row>
    <row r="322" spans="1:6" s="70" customFormat="1">
      <c r="A322" s="400"/>
      <c r="B322" s="75"/>
      <c r="C322" s="78"/>
      <c r="D322" s="84"/>
      <c r="E322" s="67"/>
      <c r="F322" s="74"/>
    </row>
    <row r="323" spans="1:6" s="70" customFormat="1">
      <c r="A323" s="400"/>
      <c r="B323" s="75"/>
      <c r="C323" s="78"/>
      <c r="D323" s="84"/>
      <c r="E323" s="67"/>
      <c r="F323" s="74"/>
    </row>
    <row r="324" spans="1:6" s="70" customFormat="1">
      <c r="A324" s="400"/>
      <c r="B324" s="75"/>
      <c r="C324" s="78"/>
      <c r="D324" s="84"/>
      <c r="E324" s="67"/>
      <c r="F324" s="74"/>
    </row>
    <row r="325" spans="1:6" s="70" customFormat="1">
      <c r="A325" s="400"/>
      <c r="B325" s="75"/>
      <c r="C325" s="78"/>
      <c r="D325" s="84"/>
      <c r="E325" s="67"/>
      <c r="F325" s="74"/>
    </row>
    <row r="326" spans="1:6" s="70" customFormat="1">
      <c r="A326" s="400"/>
      <c r="B326" s="75"/>
      <c r="C326" s="78"/>
      <c r="D326" s="84"/>
      <c r="E326" s="67"/>
      <c r="F326" s="74"/>
    </row>
    <row r="327" spans="1:6" s="70" customFormat="1">
      <c r="A327" s="400"/>
      <c r="B327" s="75"/>
      <c r="C327" s="78"/>
      <c r="D327" s="84"/>
      <c r="E327" s="67"/>
      <c r="F327" s="74"/>
    </row>
    <row r="328" spans="1:6" s="70" customFormat="1">
      <c r="A328" s="400"/>
      <c r="B328" s="75"/>
      <c r="C328" s="78"/>
      <c r="D328" s="84"/>
      <c r="E328" s="67"/>
      <c r="F328" s="74"/>
    </row>
    <row r="329" spans="1:6" s="70" customFormat="1">
      <c r="A329" s="400"/>
      <c r="B329" s="75"/>
      <c r="C329" s="78"/>
      <c r="D329" s="84"/>
      <c r="E329" s="67"/>
      <c r="F329" s="74"/>
    </row>
    <row r="330" spans="1:6" s="70" customFormat="1">
      <c r="A330" s="400"/>
      <c r="B330" s="75"/>
      <c r="C330" s="78"/>
      <c r="D330" s="84"/>
      <c r="E330" s="67"/>
      <c r="F330" s="74"/>
    </row>
    <row r="331" spans="1:6" s="70" customFormat="1">
      <c r="A331" s="400"/>
      <c r="B331" s="75"/>
      <c r="C331" s="78"/>
      <c r="D331" s="84"/>
      <c r="E331" s="67"/>
      <c r="F331" s="74"/>
    </row>
    <row r="332" spans="1:6" s="70" customFormat="1">
      <c r="A332" s="400"/>
      <c r="B332" s="75"/>
      <c r="C332" s="78"/>
      <c r="D332" s="84"/>
      <c r="E332" s="67"/>
      <c r="F332" s="74"/>
    </row>
    <row r="333" spans="1:6" s="70" customFormat="1">
      <c r="A333" s="400"/>
      <c r="B333" s="75"/>
      <c r="C333" s="78"/>
      <c r="D333" s="84"/>
      <c r="E333" s="67"/>
      <c r="F333" s="74"/>
    </row>
    <row r="334" spans="1:6" s="70" customFormat="1">
      <c r="A334" s="400"/>
      <c r="B334" s="75"/>
      <c r="C334" s="78"/>
      <c r="D334" s="84"/>
      <c r="E334" s="67"/>
      <c r="F334" s="74"/>
    </row>
    <row r="335" spans="1:6" s="70" customFormat="1">
      <c r="A335" s="400"/>
      <c r="B335" s="72"/>
      <c r="C335" s="78"/>
      <c r="D335" s="84"/>
      <c r="E335" s="67"/>
      <c r="F335" s="74"/>
    </row>
    <row r="336" spans="1:6" s="70" customFormat="1">
      <c r="A336" s="400"/>
      <c r="B336" s="72"/>
      <c r="C336" s="78"/>
      <c r="D336" s="84"/>
      <c r="E336" s="67"/>
      <c r="F336" s="74"/>
    </row>
    <row r="337" spans="1:6" s="70" customFormat="1">
      <c r="A337" s="400"/>
      <c r="B337" s="72"/>
      <c r="C337" s="78"/>
      <c r="D337" s="84"/>
      <c r="E337" s="67"/>
      <c r="F337" s="74"/>
    </row>
    <row r="338" spans="1:6" s="70" customFormat="1">
      <c r="A338" s="400"/>
      <c r="B338" s="75"/>
      <c r="C338" s="78"/>
      <c r="D338" s="84"/>
      <c r="E338" s="67"/>
      <c r="F338" s="74"/>
    </row>
    <row r="339" spans="1:6" s="70" customFormat="1">
      <c r="A339" s="400"/>
      <c r="B339" s="75"/>
      <c r="C339" s="78"/>
      <c r="D339" s="84"/>
      <c r="E339" s="67"/>
      <c r="F339" s="74"/>
    </row>
    <row r="340" spans="1:6" s="70" customFormat="1">
      <c r="A340" s="400"/>
      <c r="B340" s="75"/>
      <c r="C340" s="78"/>
      <c r="D340" s="84"/>
      <c r="E340" s="67"/>
      <c r="F340" s="74"/>
    </row>
    <row r="341" spans="1:6" s="70" customFormat="1">
      <c r="A341" s="400"/>
      <c r="B341" s="75"/>
      <c r="C341" s="78"/>
      <c r="D341" s="84"/>
      <c r="E341" s="67"/>
      <c r="F341" s="74"/>
    </row>
    <row r="342" spans="1:6" s="70" customFormat="1">
      <c r="A342" s="400"/>
      <c r="B342" s="75"/>
      <c r="C342" s="78"/>
      <c r="D342" s="84"/>
      <c r="E342" s="67"/>
      <c r="F342" s="74"/>
    </row>
    <row r="343" spans="1:6" s="70" customFormat="1">
      <c r="A343" s="400"/>
      <c r="B343" s="75"/>
      <c r="C343" s="78"/>
      <c r="D343" s="84"/>
      <c r="E343" s="67"/>
      <c r="F343" s="74"/>
    </row>
    <row r="344" spans="1:6" s="70" customFormat="1">
      <c r="A344" s="400"/>
      <c r="B344" s="75"/>
      <c r="C344" s="78"/>
      <c r="D344" s="84"/>
      <c r="E344" s="67"/>
      <c r="F344" s="74"/>
    </row>
    <row r="345" spans="1:6" s="70" customFormat="1">
      <c r="A345" s="400"/>
      <c r="B345" s="72"/>
      <c r="C345" s="78"/>
      <c r="D345" s="84"/>
      <c r="E345" s="67"/>
      <c r="F345" s="74"/>
    </row>
    <row r="346" spans="1:6" s="70" customFormat="1">
      <c r="A346" s="400"/>
      <c r="B346" s="75"/>
      <c r="C346" s="78"/>
      <c r="D346" s="84"/>
      <c r="E346" s="67"/>
      <c r="F346" s="74"/>
    </row>
    <row r="347" spans="1:6" s="70" customFormat="1">
      <c r="A347" s="400"/>
      <c r="B347" s="75"/>
      <c r="C347" s="78"/>
      <c r="D347" s="84"/>
      <c r="E347" s="67"/>
      <c r="F347" s="74"/>
    </row>
    <row r="348" spans="1:6" s="70" customFormat="1">
      <c r="A348" s="400"/>
      <c r="B348" s="75"/>
      <c r="C348" s="78"/>
      <c r="D348" s="84"/>
      <c r="E348" s="67"/>
      <c r="F348" s="74"/>
    </row>
    <row r="349" spans="1:6" s="70" customFormat="1">
      <c r="A349" s="400"/>
      <c r="B349" s="72"/>
      <c r="C349" s="78"/>
      <c r="D349" s="84"/>
      <c r="E349" s="67"/>
      <c r="F349" s="74"/>
    </row>
    <row r="350" spans="1:6" s="70" customFormat="1">
      <c r="A350" s="400"/>
      <c r="B350" s="75"/>
      <c r="C350" s="78"/>
      <c r="D350" s="84"/>
      <c r="E350" s="67"/>
      <c r="F350" s="74"/>
    </row>
    <row r="351" spans="1:6" s="70" customFormat="1">
      <c r="A351" s="400"/>
      <c r="B351" s="75"/>
      <c r="C351" s="78"/>
      <c r="D351" s="84"/>
      <c r="E351" s="67"/>
      <c r="F351" s="74"/>
    </row>
    <row r="352" spans="1:6" s="70" customFormat="1">
      <c r="A352" s="400"/>
      <c r="B352" s="75"/>
      <c r="C352" s="78"/>
      <c r="D352" s="84"/>
      <c r="E352" s="67"/>
      <c r="F352" s="74"/>
    </row>
    <row r="353" spans="1:6" s="70" customFormat="1">
      <c r="A353" s="400"/>
      <c r="B353" s="75"/>
      <c r="C353" s="78"/>
      <c r="D353" s="84"/>
      <c r="E353" s="67"/>
      <c r="F353" s="74"/>
    </row>
    <row r="354" spans="1:6" s="70" customFormat="1">
      <c r="A354" s="400"/>
      <c r="B354" s="75"/>
      <c r="C354" s="78"/>
      <c r="D354" s="84"/>
      <c r="E354" s="67"/>
      <c r="F354" s="74"/>
    </row>
    <row r="355" spans="1:6" s="70" customFormat="1">
      <c r="A355" s="400"/>
      <c r="B355" s="75"/>
      <c r="C355" s="78"/>
      <c r="D355" s="84"/>
      <c r="E355" s="67"/>
      <c r="F355" s="74"/>
    </row>
    <row r="356" spans="1:6" s="70" customFormat="1">
      <c r="A356" s="400"/>
      <c r="B356" s="75"/>
      <c r="C356" s="78"/>
      <c r="D356" s="84"/>
      <c r="E356" s="67"/>
      <c r="F356" s="74"/>
    </row>
    <row r="357" spans="1:6" s="70" customFormat="1">
      <c r="A357" s="400"/>
      <c r="B357" s="75"/>
      <c r="C357" s="78"/>
      <c r="D357" s="84"/>
      <c r="E357" s="67"/>
      <c r="F357" s="74"/>
    </row>
    <row r="358" spans="1:6" s="70" customFormat="1">
      <c r="A358" s="400"/>
      <c r="B358" s="75"/>
      <c r="C358" s="78"/>
      <c r="D358" s="84"/>
      <c r="E358" s="67"/>
      <c r="F358" s="74"/>
    </row>
    <row r="359" spans="1:6" s="70" customFormat="1">
      <c r="A359" s="400"/>
      <c r="B359" s="72"/>
      <c r="C359" s="78"/>
      <c r="D359" s="84"/>
      <c r="E359" s="67"/>
      <c r="F359" s="74"/>
    </row>
    <row r="360" spans="1:6" s="70" customFormat="1">
      <c r="A360" s="400"/>
      <c r="B360" s="72"/>
      <c r="C360" s="78"/>
      <c r="D360" s="84"/>
      <c r="E360" s="67"/>
      <c r="F360" s="74"/>
    </row>
    <row r="361" spans="1:6" s="70" customFormat="1">
      <c r="A361" s="400"/>
      <c r="B361" s="72"/>
      <c r="C361" s="78"/>
      <c r="D361" s="84"/>
      <c r="E361" s="67"/>
      <c r="F361" s="74"/>
    </row>
    <row r="362" spans="1:6" s="70" customFormat="1">
      <c r="A362" s="400"/>
      <c r="B362" s="75"/>
      <c r="C362" s="78"/>
      <c r="D362" s="84"/>
      <c r="E362" s="67"/>
      <c r="F362" s="74"/>
    </row>
    <row r="363" spans="1:6" s="70" customFormat="1">
      <c r="A363" s="400"/>
      <c r="B363" s="75"/>
      <c r="C363" s="78"/>
      <c r="D363" s="84"/>
      <c r="E363" s="67"/>
      <c r="F363" s="74"/>
    </row>
    <row r="364" spans="1:6" s="70" customFormat="1">
      <c r="A364" s="400"/>
      <c r="B364" s="75"/>
      <c r="C364" s="78"/>
      <c r="D364" s="84"/>
      <c r="E364" s="67"/>
      <c r="F364" s="74"/>
    </row>
    <row r="365" spans="1:6" s="70" customFormat="1">
      <c r="A365" s="400"/>
      <c r="B365" s="75"/>
      <c r="C365" s="78"/>
      <c r="D365" s="84"/>
      <c r="E365" s="67"/>
      <c r="F365" s="74"/>
    </row>
    <row r="366" spans="1:6" s="70" customFormat="1">
      <c r="A366" s="400"/>
      <c r="B366" s="75"/>
      <c r="C366" s="78"/>
      <c r="D366" s="84"/>
      <c r="E366" s="67"/>
      <c r="F366" s="74"/>
    </row>
    <row r="367" spans="1:6" s="70" customFormat="1">
      <c r="A367" s="400"/>
      <c r="B367" s="75"/>
      <c r="C367" s="78"/>
      <c r="D367" s="84"/>
      <c r="E367" s="67"/>
      <c r="F367" s="74"/>
    </row>
    <row r="368" spans="1:6" s="70" customFormat="1">
      <c r="A368" s="402"/>
      <c r="B368" s="397"/>
      <c r="C368" s="78"/>
      <c r="D368" s="84"/>
      <c r="E368" s="67"/>
      <c r="F368" s="74"/>
    </row>
    <row r="369" spans="1:6" s="70" customFormat="1">
      <c r="A369" s="400"/>
      <c r="B369" s="75"/>
      <c r="C369" s="78"/>
      <c r="D369" s="84"/>
      <c r="E369" s="67"/>
      <c r="F369" s="74"/>
    </row>
    <row r="370" spans="1:6" s="70" customFormat="1">
      <c r="A370" s="400"/>
      <c r="B370" s="75"/>
      <c r="C370" s="78"/>
      <c r="D370" s="84"/>
      <c r="E370" s="67"/>
      <c r="F370" s="74"/>
    </row>
    <row r="371" spans="1:6" s="70" customFormat="1">
      <c r="A371" s="400"/>
      <c r="B371" s="75"/>
      <c r="C371" s="78"/>
      <c r="D371" s="84"/>
      <c r="E371" s="67"/>
      <c r="F371" s="74"/>
    </row>
    <row r="372" spans="1:6" s="70" customFormat="1">
      <c r="A372" s="400"/>
      <c r="B372" s="72"/>
      <c r="C372" s="78"/>
      <c r="D372" s="84"/>
      <c r="E372" s="67"/>
      <c r="F372" s="74"/>
    </row>
    <row r="373" spans="1:6" s="70" customFormat="1">
      <c r="A373" s="400"/>
      <c r="B373" s="72"/>
      <c r="C373" s="78"/>
      <c r="D373" s="84"/>
      <c r="E373" s="67"/>
      <c r="F373" s="74"/>
    </row>
    <row r="374" spans="1:6" s="70" customFormat="1">
      <c r="A374" s="400"/>
      <c r="B374" s="72"/>
      <c r="C374" s="78"/>
      <c r="D374" s="84"/>
      <c r="E374" s="67"/>
      <c r="F374" s="74"/>
    </row>
    <row r="375" spans="1:6" s="70" customFormat="1">
      <c r="A375" s="400"/>
      <c r="B375" s="72"/>
      <c r="C375" s="78"/>
      <c r="D375" s="84"/>
      <c r="E375" s="67"/>
      <c r="F375" s="74"/>
    </row>
    <row r="376" spans="1:6" s="70" customFormat="1">
      <c r="A376" s="400"/>
      <c r="B376" s="72"/>
      <c r="C376" s="78"/>
      <c r="D376" s="84"/>
      <c r="E376" s="67"/>
      <c r="F376" s="74"/>
    </row>
    <row r="377" spans="1:6" s="70" customFormat="1">
      <c r="A377" s="400"/>
      <c r="B377" s="72"/>
      <c r="C377" s="78"/>
      <c r="D377" s="84"/>
      <c r="E377" s="67"/>
      <c r="F377" s="74"/>
    </row>
    <row r="378" spans="1:6" s="70" customFormat="1">
      <c r="A378" s="400"/>
      <c r="B378" s="75"/>
      <c r="C378" s="78"/>
      <c r="D378" s="84"/>
      <c r="E378" s="67"/>
      <c r="F378" s="74"/>
    </row>
    <row r="379" spans="1:6" s="70" customFormat="1">
      <c r="A379" s="400"/>
      <c r="B379" s="75"/>
      <c r="C379" s="78"/>
      <c r="D379" s="84"/>
      <c r="E379" s="67"/>
      <c r="F379" s="74"/>
    </row>
    <row r="380" spans="1:6" s="70" customFormat="1">
      <c r="A380" s="400"/>
      <c r="B380" s="72"/>
      <c r="C380" s="78"/>
      <c r="D380" s="84"/>
      <c r="E380" s="67"/>
      <c r="F380" s="74"/>
    </row>
    <row r="381" spans="1:6" s="70" customFormat="1">
      <c r="A381" s="86"/>
      <c r="B381" s="86"/>
      <c r="C381" s="66"/>
      <c r="D381" s="84"/>
      <c r="E381" s="67"/>
      <c r="F381" s="74"/>
    </row>
    <row r="382" spans="1:6" s="70" customFormat="1">
      <c r="A382" s="75"/>
      <c r="B382" s="82"/>
      <c r="C382" s="78"/>
      <c r="D382" s="84"/>
      <c r="E382" s="67"/>
      <c r="F382" s="74"/>
    </row>
    <row r="383" spans="1:6" s="70" customFormat="1">
      <c r="A383" s="75"/>
      <c r="B383" s="75"/>
      <c r="C383" s="78"/>
      <c r="D383" s="84"/>
      <c r="E383" s="67"/>
      <c r="F383" s="74"/>
    </row>
    <row r="384" spans="1:6" s="70" customFormat="1">
      <c r="A384" s="75"/>
      <c r="B384" s="72"/>
      <c r="C384" s="78"/>
      <c r="D384" s="84"/>
      <c r="E384" s="67"/>
      <c r="F384" s="74"/>
    </row>
    <row r="385" spans="1:6" s="70" customFormat="1">
      <c r="A385" s="75"/>
      <c r="B385" s="75"/>
      <c r="C385" s="78"/>
      <c r="D385" s="84"/>
      <c r="E385" s="67"/>
      <c r="F385" s="74"/>
    </row>
    <row r="386" spans="1:6" s="70" customFormat="1">
      <c r="A386" s="75"/>
      <c r="B386" s="75"/>
      <c r="C386" s="78"/>
      <c r="D386" s="84"/>
      <c r="E386" s="67"/>
      <c r="F386" s="74"/>
    </row>
    <row r="387" spans="1:6" s="70" customFormat="1">
      <c r="A387" s="75"/>
      <c r="B387" s="75"/>
      <c r="C387" s="78"/>
      <c r="D387" s="84"/>
      <c r="E387" s="67"/>
      <c r="F387" s="74"/>
    </row>
    <row r="388" spans="1:6" s="70" customFormat="1">
      <c r="A388" s="75"/>
      <c r="B388" s="75"/>
      <c r="C388" s="78"/>
      <c r="D388" s="84"/>
      <c r="E388" s="67"/>
      <c r="F388" s="74"/>
    </row>
    <row r="389" spans="1:6" s="70" customFormat="1">
      <c r="A389" s="75"/>
      <c r="B389" s="75"/>
      <c r="C389" s="78"/>
      <c r="D389" s="84"/>
      <c r="E389" s="67"/>
      <c r="F389" s="74"/>
    </row>
    <row r="390" spans="1:6" s="70" customFormat="1">
      <c r="A390" s="75"/>
      <c r="B390" s="75"/>
      <c r="C390" s="78"/>
      <c r="D390" s="84"/>
      <c r="E390" s="67"/>
      <c r="F390" s="74"/>
    </row>
    <row r="391" spans="1:6" s="70" customFormat="1">
      <c r="A391" s="75"/>
      <c r="B391" s="75"/>
      <c r="C391" s="78"/>
      <c r="D391" s="84"/>
      <c r="E391" s="67"/>
      <c r="F391" s="74"/>
    </row>
    <row r="392" spans="1:6" s="70" customFormat="1">
      <c r="A392" s="75"/>
      <c r="B392" s="75"/>
      <c r="C392" s="78"/>
      <c r="D392" s="84"/>
      <c r="E392" s="67"/>
      <c r="F392" s="74"/>
    </row>
    <row r="393" spans="1:6" s="70" customFormat="1">
      <c r="A393" s="75"/>
      <c r="B393" s="75"/>
      <c r="C393" s="78"/>
      <c r="D393" s="84"/>
      <c r="E393" s="67"/>
      <c r="F393" s="74"/>
    </row>
    <row r="394" spans="1:6" s="70" customFormat="1">
      <c r="A394" s="75"/>
      <c r="B394" s="75"/>
      <c r="C394" s="78"/>
      <c r="D394" s="84"/>
      <c r="E394" s="67"/>
      <c r="F394" s="74"/>
    </row>
    <row r="395" spans="1:6" s="70" customFormat="1">
      <c r="A395" s="75"/>
      <c r="B395" s="75"/>
      <c r="C395" s="78"/>
      <c r="D395" s="84"/>
      <c r="E395" s="67"/>
      <c r="F395" s="74"/>
    </row>
    <row r="396" spans="1:6" s="70" customFormat="1">
      <c r="A396" s="75"/>
      <c r="B396" s="75"/>
      <c r="C396" s="78"/>
      <c r="D396" s="84"/>
      <c r="E396" s="67"/>
      <c r="F396" s="74"/>
    </row>
    <row r="397" spans="1:6" s="70" customFormat="1">
      <c r="A397" s="75"/>
      <c r="B397" s="75"/>
      <c r="C397" s="78"/>
      <c r="D397" s="84"/>
      <c r="E397" s="67"/>
      <c r="F397" s="74"/>
    </row>
    <row r="398" spans="1:6" s="70" customFormat="1">
      <c r="A398" s="75"/>
      <c r="B398" s="75"/>
      <c r="C398" s="78"/>
      <c r="D398" s="84"/>
      <c r="E398" s="67"/>
      <c r="F398" s="74"/>
    </row>
    <row r="399" spans="1:6" s="70" customFormat="1">
      <c r="A399" s="75"/>
      <c r="B399" s="75"/>
      <c r="C399" s="78"/>
      <c r="D399" s="84"/>
      <c r="E399" s="67"/>
      <c r="F399" s="74"/>
    </row>
    <row r="400" spans="1:6" s="70" customFormat="1">
      <c r="A400" s="75"/>
      <c r="B400" s="75"/>
      <c r="C400" s="78"/>
      <c r="D400" s="84"/>
      <c r="E400" s="67"/>
      <c r="F400" s="74"/>
    </row>
    <row r="401" spans="1:6" s="70" customFormat="1">
      <c r="A401" s="75"/>
      <c r="B401" s="75"/>
      <c r="C401" s="78"/>
      <c r="D401" s="84"/>
      <c r="E401" s="67"/>
      <c r="F401" s="74"/>
    </row>
    <row r="402" spans="1:6" s="70" customFormat="1">
      <c r="A402" s="75"/>
      <c r="B402" s="75"/>
      <c r="C402" s="78"/>
      <c r="D402" s="84"/>
      <c r="E402" s="67"/>
      <c r="F402" s="74"/>
    </row>
    <row r="403" spans="1:6" s="70" customFormat="1">
      <c r="A403" s="75"/>
      <c r="B403" s="75"/>
      <c r="C403" s="78"/>
      <c r="D403" s="84"/>
      <c r="E403" s="67"/>
      <c r="F403" s="74"/>
    </row>
    <row r="404" spans="1:6" s="70" customFormat="1">
      <c r="A404" s="75"/>
      <c r="B404" s="72"/>
      <c r="C404" s="78"/>
      <c r="D404" s="84"/>
      <c r="E404" s="67"/>
      <c r="F404" s="74"/>
    </row>
    <row r="405" spans="1:6" s="70" customFormat="1">
      <c r="A405" s="75"/>
      <c r="B405" s="72"/>
      <c r="C405" s="78"/>
      <c r="D405" s="84"/>
      <c r="E405" s="67"/>
      <c r="F405" s="74"/>
    </row>
    <row r="406" spans="1:6" s="70" customFormat="1">
      <c r="A406" s="75"/>
      <c r="B406" s="72"/>
      <c r="C406" s="78"/>
      <c r="D406" s="84"/>
      <c r="E406" s="67"/>
      <c r="F406" s="74"/>
    </row>
    <row r="407" spans="1:6" s="70" customFormat="1">
      <c r="A407" s="75"/>
      <c r="B407" s="75"/>
      <c r="C407" s="78"/>
      <c r="D407" s="84"/>
      <c r="E407" s="67"/>
      <c r="F407" s="74"/>
    </row>
    <row r="408" spans="1:6" s="70" customFormat="1">
      <c r="A408" s="75"/>
      <c r="B408" s="75"/>
      <c r="C408" s="78"/>
      <c r="D408" s="84"/>
      <c r="E408" s="67"/>
      <c r="F408" s="74"/>
    </row>
    <row r="409" spans="1:6" s="70" customFormat="1">
      <c r="A409" s="75"/>
      <c r="B409" s="75"/>
      <c r="C409" s="78"/>
      <c r="D409" s="84"/>
      <c r="E409" s="67"/>
      <c r="F409" s="74"/>
    </row>
    <row r="410" spans="1:6" s="70" customFormat="1">
      <c r="A410" s="75"/>
      <c r="B410" s="75"/>
      <c r="C410" s="78"/>
      <c r="D410" s="84"/>
      <c r="E410" s="67"/>
      <c r="F410" s="74"/>
    </row>
    <row r="411" spans="1:6" s="70" customFormat="1">
      <c r="A411" s="75"/>
      <c r="B411" s="75"/>
      <c r="C411" s="78"/>
      <c r="D411" s="84"/>
      <c r="E411" s="67"/>
      <c r="F411" s="74"/>
    </row>
    <row r="412" spans="1:6" s="70" customFormat="1">
      <c r="A412" s="75"/>
      <c r="B412" s="75"/>
      <c r="C412" s="78"/>
      <c r="D412" s="84"/>
      <c r="E412" s="67"/>
      <c r="F412" s="74"/>
    </row>
    <row r="413" spans="1:6" s="70" customFormat="1">
      <c r="A413" s="75"/>
      <c r="B413" s="75"/>
      <c r="C413" s="78"/>
      <c r="D413" s="84"/>
      <c r="E413" s="67"/>
      <c r="F413" s="74"/>
    </row>
    <row r="414" spans="1:6" s="70" customFormat="1">
      <c r="A414" s="75"/>
      <c r="B414" s="72"/>
      <c r="C414" s="78"/>
      <c r="D414" s="84"/>
      <c r="E414" s="67"/>
      <c r="F414" s="74"/>
    </row>
    <row r="415" spans="1:6" s="70" customFormat="1">
      <c r="A415" s="75"/>
      <c r="B415" s="75"/>
      <c r="C415" s="78"/>
      <c r="D415" s="84"/>
      <c r="E415" s="67"/>
      <c r="F415" s="74"/>
    </row>
    <row r="416" spans="1:6" s="70" customFormat="1">
      <c r="A416" s="75"/>
      <c r="B416" s="75"/>
      <c r="C416" s="78"/>
      <c r="D416" s="84"/>
      <c r="E416" s="67"/>
      <c r="F416" s="74"/>
    </row>
    <row r="417" spans="1:6" s="70" customFormat="1">
      <c r="A417" s="75"/>
      <c r="B417" s="75"/>
      <c r="C417" s="78"/>
      <c r="D417" s="84"/>
      <c r="E417" s="67"/>
      <c r="F417" s="74"/>
    </row>
    <row r="418" spans="1:6" s="70" customFormat="1">
      <c r="A418" s="75"/>
      <c r="B418" s="72"/>
      <c r="C418" s="78"/>
      <c r="D418" s="84"/>
      <c r="E418" s="67"/>
      <c r="F418" s="74"/>
    </row>
    <row r="419" spans="1:6" s="70" customFormat="1">
      <c r="A419" s="75"/>
      <c r="B419" s="75"/>
      <c r="C419" s="78"/>
      <c r="D419" s="84"/>
      <c r="E419" s="67"/>
      <c r="F419" s="74"/>
    </row>
    <row r="420" spans="1:6" s="70" customFormat="1">
      <c r="A420" s="75"/>
      <c r="B420" s="75"/>
      <c r="C420" s="78"/>
      <c r="D420" s="84"/>
      <c r="E420" s="67"/>
      <c r="F420" s="74"/>
    </row>
    <row r="421" spans="1:6" s="70" customFormat="1">
      <c r="A421" s="75"/>
      <c r="B421" s="75"/>
      <c r="C421" s="78"/>
      <c r="D421" s="84"/>
      <c r="E421" s="67"/>
      <c r="F421" s="74"/>
    </row>
    <row r="422" spans="1:6" s="70" customFormat="1">
      <c r="A422" s="75"/>
      <c r="B422" s="75"/>
      <c r="C422" s="78"/>
      <c r="D422" s="84"/>
      <c r="E422" s="67"/>
      <c r="F422" s="74"/>
    </row>
    <row r="423" spans="1:6" s="70" customFormat="1">
      <c r="A423" s="75"/>
      <c r="B423" s="75"/>
      <c r="C423" s="78"/>
      <c r="D423" s="84"/>
      <c r="E423" s="67"/>
      <c r="F423" s="74"/>
    </row>
    <row r="424" spans="1:6" s="70" customFormat="1">
      <c r="A424" s="75"/>
      <c r="B424" s="75"/>
      <c r="C424" s="78"/>
      <c r="D424" s="84"/>
      <c r="E424" s="67"/>
      <c r="F424" s="74"/>
    </row>
    <row r="425" spans="1:6" s="70" customFormat="1">
      <c r="A425" s="75"/>
      <c r="B425" s="75"/>
      <c r="C425" s="78"/>
      <c r="D425" s="84"/>
      <c r="E425" s="67"/>
      <c r="F425" s="74"/>
    </row>
    <row r="426" spans="1:6" s="70" customFormat="1">
      <c r="A426" s="75"/>
      <c r="B426" s="75"/>
      <c r="C426" s="78"/>
      <c r="D426" s="84"/>
      <c r="E426" s="67"/>
      <c r="F426" s="74"/>
    </row>
    <row r="427" spans="1:6" s="70" customFormat="1">
      <c r="A427" s="75"/>
      <c r="B427" s="75"/>
      <c r="C427" s="78"/>
      <c r="D427" s="84"/>
      <c r="E427" s="67"/>
      <c r="F427" s="74"/>
    </row>
    <row r="428" spans="1:6" s="70" customFormat="1">
      <c r="A428" s="75"/>
      <c r="B428" s="72"/>
      <c r="C428" s="78"/>
      <c r="D428" s="84"/>
      <c r="E428" s="67"/>
      <c r="F428" s="74"/>
    </row>
    <row r="429" spans="1:6" s="70" customFormat="1">
      <c r="A429" s="75"/>
      <c r="B429" s="72"/>
      <c r="C429" s="78"/>
      <c r="D429" s="84"/>
      <c r="E429" s="67"/>
      <c r="F429" s="74"/>
    </row>
    <row r="430" spans="1:6" s="70" customFormat="1">
      <c r="A430" s="75"/>
      <c r="B430" s="72"/>
      <c r="C430" s="78"/>
      <c r="D430" s="84"/>
      <c r="E430" s="67"/>
      <c r="F430" s="74"/>
    </row>
    <row r="431" spans="1:6" s="70" customFormat="1">
      <c r="A431" s="75"/>
      <c r="B431" s="75"/>
      <c r="C431" s="78"/>
      <c r="D431" s="84"/>
      <c r="E431" s="67"/>
      <c r="F431" s="74"/>
    </row>
    <row r="432" spans="1:6" s="70" customFormat="1">
      <c r="A432" s="75"/>
      <c r="B432" s="75"/>
      <c r="C432" s="78"/>
      <c r="D432" s="84"/>
      <c r="E432" s="67"/>
      <c r="F432" s="74"/>
    </row>
    <row r="433" spans="1:6" s="70" customFormat="1">
      <c r="A433" s="75"/>
      <c r="B433" s="75"/>
      <c r="C433" s="78"/>
      <c r="D433" s="84"/>
      <c r="E433" s="67"/>
      <c r="F433" s="74"/>
    </row>
    <row r="434" spans="1:6" s="70" customFormat="1">
      <c r="A434" s="75"/>
      <c r="B434" s="75"/>
      <c r="C434" s="78"/>
      <c r="D434" s="84"/>
      <c r="E434" s="67"/>
      <c r="F434" s="74"/>
    </row>
    <row r="435" spans="1:6" s="70" customFormat="1">
      <c r="A435" s="75"/>
      <c r="B435" s="75"/>
      <c r="C435" s="78"/>
      <c r="D435" s="84"/>
      <c r="E435" s="67"/>
      <c r="F435" s="74"/>
    </row>
    <row r="436" spans="1:6" s="70" customFormat="1">
      <c r="A436" s="75"/>
      <c r="B436" s="75"/>
      <c r="C436" s="78"/>
      <c r="D436" s="84"/>
      <c r="E436" s="67"/>
      <c r="F436" s="74"/>
    </row>
    <row r="437" spans="1:6" s="70" customFormat="1">
      <c r="A437" s="72"/>
      <c r="B437" s="72" t="s">
        <v>106</v>
      </c>
      <c r="C437" s="66"/>
      <c r="D437" s="67"/>
      <c r="E437" s="67"/>
      <c r="F437" s="74">
        <f>SUM(F15:F436)</f>
        <v>0</v>
      </c>
    </row>
    <row r="438" spans="1:6" s="70" customFormat="1">
      <c r="A438" s="72"/>
      <c r="B438" s="72" t="s">
        <v>107</v>
      </c>
      <c r="C438" s="66"/>
      <c r="D438" s="67"/>
      <c r="E438" s="67"/>
      <c r="F438" s="74">
        <f>+F437*0.22</f>
        <v>0</v>
      </c>
    </row>
    <row r="439" spans="1:6" s="70" customFormat="1">
      <c r="A439" s="403"/>
      <c r="B439" s="403" t="s">
        <v>108</v>
      </c>
      <c r="C439" s="404"/>
      <c r="D439" s="405"/>
      <c r="E439" s="405"/>
      <c r="F439" s="405">
        <f>SUM(F437:F438)</f>
        <v>0</v>
      </c>
    </row>
    <row r="440" spans="1:6" s="70" customFormat="1">
      <c r="A440" s="72"/>
      <c r="B440" s="72"/>
      <c r="C440" s="66"/>
      <c r="D440" s="67"/>
      <c r="E440" s="67"/>
      <c r="F440" s="74"/>
    </row>
    <row r="441" spans="1:6" s="70" customFormat="1">
      <c r="A441" s="72"/>
      <c r="B441" s="72"/>
      <c r="C441" s="66"/>
      <c r="D441" s="67"/>
      <c r="E441" s="67"/>
      <c r="F441" s="74"/>
    </row>
    <row r="442" spans="1:6" s="70" customFormat="1">
      <c r="A442" s="72"/>
      <c r="B442" s="72"/>
      <c r="C442" s="66"/>
      <c r="D442" s="67"/>
      <c r="E442" s="67"/>
      <c r="F442" s="74"/>
    </row>
    <row r="443" spans="1:6" s="70" customFormat="1">
      <c r="A443" s="72"/>
      <c r="B443" s="72"/>
      <c r="C443" s="66"/>
      <c r="D443" s="67"/>
      <c r="E443" s="67"/>
      <c r="F443" s="74"/>
    </row>
    <row r="444" spans="1:6" s="70" customFormat="1">
      <c r="A444" s="72"/>
      <c r="B444" s="72"/>
      <c r="C444" s="66"/>
      <c r="D444" s="67"/>
      <c r="E444" s="67"/>
      <c r="F444" s="74"/>
    </row>
    <row r="445" spans="1:6" s="70" customFormat="1">
      <c r="A445" s="72"/>
      <c r="B445" s="72"/>
      <c r="C445" s="66"/>
      <c r="D445" s="67"/>
      <c r="E445" s="67"/>
      <c r="F445" s="74"/>
    </row>
    <row r="446" spans="1:6" s="70" customFormat="1">
      <c r="A446" s="72"/>
      <c r="B446" s="72"/>
      <c r="C446" s="66"/>
      <c r="D446" s="67"/>
      <c r="E446" s="67"/>
      <c r="F446" s="74"/>
    </row>
    <row r="447" spans="1:6" s="70" customFormat="1">
      <c r="A447" s="72"/>
      <c r="B447" s="72"/>
      <c r="C447" s="66"/>
      <c r="D447" s="67"/>
      <c r="E447" s="67"/>
      <c r="F447" s="74"/>
    </row>
    <row r="448" spans="1:6" s="70" customFormat="1">
      <c r="A448" s="72"/>
      <c r="B448" s="72"/>
      <c r="C448" s="66"/>
      <c r="D448" s="67"/>
      <c r="E448" s="67"/>
      <c r="F448" s="74"/>
    </row>
    <row r="449" spans="1:6" s="70" customFormat="1">
      <c r="A449" s="72"/>
      <c r="B449" s="72"/>
      <c r="C449" s="66"/>
      <c r="D449" s="67"/>
      <c r="E449" s="67"/>
      <c r="F449" s="74"/>
    </row>
    <row r="450" spans="1:6" s="70" customFormat="1">
      <c r="A450" s="72"/>
      <c r="B450" s="72"/>
      <c r="C450" s="66"/>
      <c r="D450" s="67"/>
      <c r="E450" s="67"/>
      <c r="F450" s="74"/>
    </row>
    <row r="451" spans="1:6" s="70" customFormat="1">
      <c r="A451" s="72"/>
      <c r="B451" s="72"/>
      <c r="C451" s="66"/>
      <c r="D451" s="67"/>
      <c r="E451" s="67"/>
      <c r="F451" s="74"/>
    </row>
    <row r="452" spans="1:6" s="70" customFormat="1">
      <c r="A452" s="72"/>
      <c r="B452" s="72"/>
      <c r="C452" s="66"/>
      <c r="D452" s="67"/>
      <c r="E452" s="67"/>
      <c r="F452" s="74"/>
    </row>
    <row r="453" spans="1:6" s="70" customFormat="1">
      <c r="A453" s="72"/>
      <c r="B453" s="72"/>
      <c r="C453" s="66"/>
      <c r="D453" s="67"/>
      <c r="E453" s="67"/>
      <c r="F453" s="74"/>
    </row>
    <row r="454" spans="1:6" s="70" customFormat="1">
      <c r="A454" s="72"/>
      <c r="B454" s="72"/>
      <c r="C454" s="66"/>
      <c r="D454" s="67"/>
      <c r="E454" s="67"/>
      <c r="F454" s="74"/>
    </row>
    <row r="455" spans="1:6" s="70" customFormat="1">
      <c r="A455" s="72"/>
      <c r="B455" s="72"/>
      <c r="C455" s="66"/>
      <c r="D455" s="67"/>
      <c r="E455" s="67"/>
      <c r="F455" s="74"/>
    </row>
    <row r="456" spans="1:6" s="70" customFormat="1">
      <c r="A456" s="72"/>
      <c r="B456" s="72"/>
      <c r="C456" s="66"/>
      <c r="D456" s="67"/>
      <c r="E456" s="67"/>
      <c r="F456" s="74"/>
    </row>
    <row r="457" spans="1:6" s="70" customFormat="1">
      <c r="A457" s="72"/>
      <c r="B457" s="72"/>
      <c r="C457" s="66"/>
      <c r="D457" s="67"/>
      <c r="E457" s="67"/>
      <c r="F457" s="74"/>
    </row>
    <row r="458" spans="1:6" s="70" customFormat="1">
      <c r="A458" s="72"/>
      <c r="B458" s="72"/>
      <c r="C458" s="66"/>
      <c r="D458" s="67"/>
      <c r="E458" s="67"/>
      <c r="F458" s="74"/>
    </row>
    <row r="459" spans="1:6" s="70" customFormat="1">
      <c r="A459" s="72"/>
      <c r="B459" s="72"/>
      <c r="C459" s="66"/>
      <c r="D459" s="67"/>
      <c r="E459" s="67"/>
      <c r="F459" s="74"/>
    </row>
    <row r="460" spans="1:6" s="70" customFormat="1">
      <c r="A460" s="72"/>
      <c r="B460" s="72"/>
      <c r="C460" s="66"/>
      <c r="D460" s="67"/>
      <c r="E460" s="67"/>
      <c r="F460" s="74"/>
    </row>
    <row r="461" spans="1:6" s="70" customFormat="1">
      <c r="A461" s="72"/>
      <c r="B461" s="72"/>
      <c r="C461" s="66"/>
      <c r="D461" s="67"/>
      <c r="E461" s="67"/>
      <c r="F461" s="74"/>
    </row>
    <row r="462" spans="1:6" s="70" customFormat="1">
      <c r="A462" s="72"/>
      <c r="B462" s="72"/>
      <c r="C462" s="66"/>
      <c r="D462" s="67"/>
      <c r="E462" s="67"/>
      <c r="F462" s="74"/>
    </row>
    <row r="463" spans="1:6" s="70" customFormat="1">
      <c r="A463" s="72"/>
      <c r="B463" s="72"/>
      <c r="C463" s="66"/>
      <c r="D463" s="67"/>
      <c r="E463" s="67"/>
      <c r="F463" s="74"/>
    </row>
    <row r="464" spans="1:6" s="70" customFormat="1">
      <c r="A464" s="72"/>
      <c r="B464" s="72"/>
      <c r="C464" s="66"/>
      <c r="D464" s="67"/>
      <c r="E464" s="67"/>
      <c r="F464" s="74"/>
    </row>
    <row r="465" spans="1:6" s="70" customFormat="1">
      <c r="A465" s="72"/>
      <c r="B465" s="72"/>
      <c r="C465" s="66"/>
      <c r="D465" s="67"/>
      <c r="E465" s="67"/>
      <c r="F465" s="74"/>
    </row>
    <row r="466" spans="1:6" s="70" customFormat="1">
      <c r="A466" s="72"/>
      <c r="B466" s="72"/>
      <c r="C466" s="66"/>
      <c r="D466" s="67"/>
      <c r="E466" s="67"/>
      <c r="F466" s="74"/>
    </row>
    <row r="467" spans="1:6" s="70" customFormat="1">
      <c r="A467" s="72"/>
      <c r="B467" s="72"/>
      <c r="C467" s="66"/>
      <c r="D467" s="67"/>
      <c r="E467" s="67"/>
      <c r="F467" s="74"/>
    </row>
    <row r="468" spans="1:6" s="70" customFormat="1">
      <c r="A468" s="72"/>
      <c r="B468" s="72"/>
      <c r="C468" s="66"/>
      <c r="D468" s="67"/>
      <c r="E468" s="67"/>
      <c r="F468" s="74"/>
    </row>
    <row r="469" spans="1:6" s="70" customFormat="1">
      <c r="A469" s="72"/>
      <c r="B469" s="72"/>
      <c r="C469" s="66"/>
      <c r="D469" s="67"/>
      <c r="E469" s="67"/>
      <c r="F469" s="74"/>
    </row>
    <row r="470" spans="1:6" s="70" customFormat="1">
      <c r="A470" s="72"/>
      <c r="B470" s="72"/>
      <c r="C470" s="66"/>
      <c r="D470" s="67"/>
      <c r="E470" s="67"/>
      <c r="F470" s="74"/>
    </row>
    <row r="471" spans="1:6" s="70" customFormat="1">
      <c r="A471" s="72"/>
      <c r="B471" s="72"/>
      <c r="C471" s="66"/>
      <c r="D471" s="67"/>
      <c r="E471" s="67"/>
      <c r="F471" s="74"/>
    </row>
    <row r="472" spans="1:6" s="70" customFormat="1">
      <c r="A472" s="72"/>
      <c r="B472" s="72"/>
      <c r="C472" s="66"/>
      <c r="D472" s="67"/>
      <c r="E472" s="67"/>
      <c r="F472" s="74"/>
    </row>
    <row r="473" spans="1:6" s="70" customFormat="1">
      <c r="A473" s="72"/>
      <c r="B473" s="72"/>
      <c r="C473" s="66"/>
      <c r="D473" s="67"/>
      <c r="E473" s="67"/>
      <c r="F473" s="74"/>
    </row>
    <row r="474" spans="1:6" s="70" customFormat="1">
      <c r="A474" s="72"/>
      <c r="B474" s="72"/>
      <c r="C474" s="66"/>
      <c r="D474" s="67"/>
      <c r="E474" s="67"/>
      <c r="F474" s="74"/>
    </row>
    <row r="475" spans="1:6" s="70" customFormat="1">
      <c r="A475" s="72"/>
      <c r="B475" s="72"/>
      <c r="C475" s="66"/>
      <c r="D475" s="67"/>
      <c r="E475" s="67"/>
      <c r="F475" s="74"/>
    </row>
    <row r="476" spans="1:6" s="70" customFormat="1">
      <c r="A476" s="72"/>
      <c r="B476" s="72"/>
      <c r="C476" s="66"/>
      <c r="D476" s="67"/>
      <c r="E476" s="67"/>
      <c r="F476" s="74"/>
    </row>
    <row r="477" spans="1:6" s="70" customFormat="1">
      <c r="A477" s="72"/>
      <c r="B477" s="72"/>
      <c r="C477" s="66"/>
      <c r="D477" s="67"/>
      <c r="E477" s="67"/>
      <c r="F477" s="74"/>
    </row>
    <row r="478" spans="1:6" s="70" customFormat="1">
      <c r="A478" s="72"/>
      <c r="B478" s="72"/>
      <c r="C478" s="66"/>
      <c r="D478" s="67"/>
      <c r="E478" s="67"/>
      <c r="F478" s="74"/>
    </row>
    <row r="479" spans="1:6" s="70" customFormat="1">
      <c r="A479" s="72"/>
      <c r="B479" s="72"/>
      <c r="C479" s="66"/>
      <c r="D479" s="67"/>
      <c r="E479" s="67"/>
      <c r="F479" s="74"/>
    </row>
    <row r="480" spans="1:6" s="70" customFormat="1">
      <c r="A480" s="72"/>
      <c r="B480" s="72"/>
      <c r="C480" s="66"/>
      <c r="D480" s="67"/>
      <c r="E480" s="67"/>
      <c r="F480" s="74"/>
    </row>
    <row r="481" spans="1:6" s="70" customFormat="1">
      <c r="A481" s="72"/>
      <c r="B481" s="72"/>
      <c r="C481" s="66"/>
      <c r="D481" s="67"/>
      <c r="E481" s="67"/>
      <c r="F481" s="74"/>
    </row>
    <row r="482" spans="1:6" s="70" customFormat="1">
      <c r="A482" s="72"/>
      <c r="B482" s="72"/>
      <c r="C482" s="66"/>
      <c r="D482" s="67"/>
      <c r="E482" s="67"/>
      <c r="F482" s="74"/>
    </row>
    <row r="483" spans="1:6" s="70" customFormat="1">
      <c r="A483" s="72"/>
      <c r="B483" s="72"/>
      <c r="C483" s="66"/>
      <c r="D483" s="67"/>
      <c r="E483" s="67"/>
      <c r="F483" s="74"/>
    </row>
    <row r="484" spans="1:6" s="70" customFormat="1">
      <c r="A484" s="72"/>
      <c r="B484" s="72"/>
      <c r="C484" s="66"/>
      <c r="D484" s="67"/>
      <c r="E484" s="67"/>
      <c r="F484" s="74"/>
    </row>
    <row r="485" spans="1:6" s="70" customFormat="1">
      <c r="A485" s="72"/>
      <c r="B485" s="72"/>
      <c r="C485" s="66"/>
      <c r="D485" s="67"/>
      <c r="E485" s="67"/>
      <c r="F485" s="74"/>
    </row>
    <row r="486" spans="1:6" s="70" customFormat="1">
      <c r="A486" s="72"/>
      <c r="B486" s="72"/>
      <c r="C486" s="66"/>
      <c r="D486" s="67"/>
      <c r="E486" s="67"/>
      <c r="F486" s="74"/>
    </row>
    <row r="487" spans="1:6" s="70" customFormat="1">
      <c r="A487" s="72"/>
      <c r="B487" s="72"/>
      <c r="C487" s="66"/>
      <c r="D487" s="67"/>
      <c r="E487" s="67"/>
      <c r="F487" s="74"/>
    </row>
    <row r="488" spans="1:6" s="70" customFormat="1">
      <c r="A488" s="72"/>
      <c r="B488" s="72"/>
      <c r="C488" s="66"/>
      <c r="D488" s="67"/>
      <c r="E488" s="67"/>
      <c r="F488" s="74"/>
    </row>
    <row r="489" spans="1:6" s="70" customFormat="1">
      <c r="A489" s="72"/>
      <c r="B489" s="72"/>
      <c r="C489" s="66"/>
      <c r="D489" s="67"/>
      <c r="E489" s="67"/>
      <c r="F489" s="74"/>
    </row>
    <row r="490" spans="1:6" s="70" customFormat="1">
      <c r="A490" s="72"/>
      <c r="B490" s="72"/>
      <c r="C490" s="66"/>
      <c r="D490" s="67"/>
      <c r="E490" s="67"/>
      <c r="F490" s="74"/>
    </row>
    <row r="491" spans="1:6" s="70" customFormat="1">
      <c r="A491" s="72"/>
      <c r="B491" s="72"/>
      <c r="C491" s="66"/>
      <c r="D491" s="67"/>
      <c r="E491" s="67"/>
      <c r="F491" s="74"/>
    </row>
    <row r="492" spans="1:6" s="70" customFormat="1">
      <c r="A492" s="72"/>
      <c r="B492" s="72"/>
      <c r="C492" s="66"/>
      <c r="D492" s="67"/>
      <c r="E492" s="67"/>
      <c r="F492" s="74"/>
    </row>
    <row r="493" spans="1:6" s="70" customFormat="1">
      <c r="A493" s="72"/>
      <c r="B493" s="72"/>
      <c r="C493" s="66"/>
      <c r="D493" s="67"/>
      <c r="E493" s="67"/>
      <c r="F493" s="74"/>
    </row>
    <row r="494" spans="1:6" s="70" customFormat="1">
      <c r="A494" s="72"/>
      <c r="B494" s="72"/>
      <c r="C494" s="66"/>
      <c r="D494" s="67"/>
      <c r="E494" s="67"/>
      <c r="F494" s="74"/>
    </row>
    <row r="495" spans="1:6" s="70" customFormat="1">
      <c r="A495" s="72"/>
      <c r="B495" s="72"/>
      <c r="C495" s="66"/>
      <c r="D495" s="67"/>
      <c r="E495" s="67"/>
      <c r="F495" s="74"/>
    </row>
    <row r="496" spans="1:6" s="70" customFormat="1">
      <c r="A496" s="72"/>
      <c r="B496" s="72"/>
      <c r="C496" s="66"/>
      <c r="D496" s="67"/>
      <c r="E496" s="67"/>
      <c r="F496" s="74"/>
    </row>
    <row r="497" spans="1:6" s="70" customFormat="1">
      <c r="A497" s="72"/>
      <c r="B497" s="72"/>
      <c r="C497" s="66"/>
      <c r="D497" s="67"/>
      <c r="E497" s="67"/>
      <c r="F497" s="74"/>
    </row>
    <row r="498" spans="1:6" s="70" customFormat="1">
      <c r="A498" s="72"/>
      <c r="B498" s="72"/>
      <c r="C498" s="66"/>
      <c r="D498" s="67"/>
      <c r="E498" s="67"/>
      <c r="F498" s="74"/>
    </row>
    <row r="499" spans="1:6" s="70" customFormat="1">
      <c r="A499" s="72"/>
      <c r="B499" s="72"/>
      <c r="C499" s="66"/>
      <c r="D499" s="67"/>
      <c r="E499" s="67"/>
      <c r="F499" s="74"/>
    </row>
    <row r="500" spans="1:6" s="70" customFormat="1">
      <c r="A500" s="72"/>
      <c r="B500" s="72"/>
      <c r="C500" s="66"/>
      <c r="D500" s="67"/>
      <c r="E500" s="67"/>
      <c r="F500" s="74"/>
    </row>
    <row r="501" spans="1:6" s="70" customFormat="1">
      <c r="A501" s="72"/>
      <c r="B501" s="72"/>
      <c r="C501" s="66"/>
      <c r="D501" s="67"/>
      <c r="E501" s="67"/>
      <c r="F501" s="74"/>
    </row>
    <row r="502" spans="1:6" s="70" customFormat="1">
      <c r="A502" s="72"/>
      <c r="B502" s="72"/>
      <c r="C502" s="66"/>
      <c r="D502" s="67"/>
      <c r="E502" s="67"/>
      <c r="F502" s="74"/>
    </row>
    <row r="503" spans="1:6" s="70" customFormat="1">
      <c r="A503" s="72"/>
      <c r="B503" s="72"/>
      <c r="C503" s="66"/>
      <c r="D503" s="67"/>
      <c r="E503" s="67"/>
      <c r="F503" s="74"/>
    </row>
    <row r="504" spans="1:6" s="70" customFormat="1">
      <c r="A504" s="72"/>
      <c r="B504" s="72"/>
      <c r="C504" s="66"/>
      <c r="D504" s="67"/>
      <c r="E504" s="67"/>
      <c r="F504" s="74"/>
    </row>
    <row r="505" spans="1:6" s="70" customFormat="1">
      <c r="A505" s="72"/>
      <c r="B505" s="72"/>
      <c r="C505" s="66"/>
      <c r="D505" s="67"/>
      <c r="E505" s="67"/>
      <c r="F505" s="74"/>
    </row>
    <row r="506" spans="1:6" s="70" customFormat="1">
      <c r="A506" s="72"/>
      <c r="B506" s="72"/>
      <c r="C506" s="66"/>
      <c r="D506" s="67"/>
      <c r="E506" s="67"/>
      <c r="F506" s="74"/>
    </row>
    <row r="507" spans="1:6" s="70" customFormat="1">
      <c r="A507" s="72"/>
      <c r="B507" s="72"/>
      <c r="C507" s="66"/>
      <c r="D507" s="67"/>
      <c r="E507" s="67"/>
      <c r="F507" s="74"/>
    </row>
  </sheetData>
  <customSheetViews>
    <customSheetView guid="{DE65DFB8-3876-4C26-83DF-9BEB566029CF}">
      <selection activeCell="B11" sqref="B11"/>
      <pageMargins left="0.19685039370078741" right="0.19685039370078741" top="0.78740157480314965" bottom="0.62992125984251968" header="0.31496062992125984" footer="0.31496062992125984"/>
      <printOptions horizontalCentered="1"/>
      <pageSetup paperSize="9" orientation="landscape" horizontalDpi="300" verticalDpi="300" r:id="rId1"/>
      <headerFooter>
        <oddFooter>&amp;L&amp;7UKC Ljubljana
DTS - Urgentni kirurški blok - Faza 3a&amp;C&amp;7Stran &amp;P od &amp;N&amp;R&amp;7oktober 2019</oddFooter>
      </headerFooter>
    </customSheetView>
  </customSheetViews>
  <printOptions horizontalCentered="1"/>
  <pageMargins left="0.19685039370078741" right="0.19685039370078741" top="0.78740157480314965" bottom="0.62992125984251968" header="0.31496062992125984" footer="0.31496062992125984"/>
  <pageSetup paperSize="9" orientation="landscape" horizontalDpi="300" verticalDpi="300" r:id="rId2"/>
  <headerFooter>
    <oddFooter>&amp;L&amp;7UKC Ljubljana
DTS - Urgentni kirurški blok - Faza 3a&amp;C&amp;7Stran &amp;P od &amp;N&amp;R&amp;7oktober 2019</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70"/>
  <sheetViews>
    <sheetView topLeftCell="A25" zoomScaleNormal="100" workbookViewId="0">
      <selection activeCell="D43" sqref="D43"/>
    </sheetView>
  </sheetViews>
  <sheetFormatPr defaultRowHeight="12.75"/>
  <cols>
    <col min="1" max="1" width="9.85546875" style="5" customWidth="1"/>
    <col min="2" max="2" width="63.5703125" style="5" customWidth="1"/>
    <col min="3" max="3" width="3.7109375" style="1" customWidth="1"/>
    <col min="4" max="4" width="45" style="2" customWidth="1"/>
    <col min="5" max="5" width="11.7109375" style="2" customWidth="1"/>
    <col min="6" max="6" width="11.7109375" style="100" customWidth="1"/>
  </cols>
  <sheetData>
    <row r="1" spans="1:6">
      <c r="B1" s="294" t="s">
        <v>994</v>
      </c>
    </row>
    <row r="2" spans="1:6">
      <c r="A2" s="101" t="s">
        <v>1072</v>
      </c>
      <c r="B2" s="343" t="s">
        <v>1670</v>
      </c>
    </row>
    <row r="4" spans="1:6">
      <c r="B4" s="104" t="s">
        <v>12</v>
      </c>
    </row>
    <row r="5" spans="1:6">
      <c r="B5" s="106" t="s">
        <v>2116</v>
      </c>
    </row>
    <row r="6" spans="1:6">
      <c r="B6" s="107" t="s">
        <v>15</v>
      </c>
    </row>
    <row r="7" spans="1:6">
      <c r="B7" s="4" t="s">
        <v>1</v>
      </c>
    </row>
    <row r="8" spans="1:6" ht="22.5">
      <c r="B8" s="422" t="s">
        <v>2094</v>
      </c>
    </row>
    <row r="9" spans="1:6">
      <c r="B9" s="7" t="s">
        <v>2</v>
      </c>
    </row>
    <row r="10" spans="1:6">
      <c r="B10" s="7"/>
    </row>
    <row r="11" spans="1:6" s="349" customFormat="1">
      <c r="A11" s="8" t="s">
        <v>1927</v>
      </c>
      <c r="B11" s="162" t="s">
        <v>3</v>
      </c>
      <c r="C11" s="334" t="s">
        <v>4</v>
      </c>
      <c r="D11" s="184" t="s">
        <v>2087</v>
      </c>
      <c r="E11" s="184" t="s">
        <v>5</v>
      </c>
      <c r="F11" s="184" t="s">
        <v>6</v>
      </c>
    </row>
    <row r="12" spans="1:6">
      <c r="A12" s="344"/>
      <c r="B12" s="345" t="s">
        <v>1670</v>
      </c>
      <c r="C12" s="263"/>
      <c r="D12" s="159"/>
      <c r="E12" s="159"/>
      <c r="F12" s="160"/>
    </row>
    <row r="13" spans="1:6" s="229" customFormat="1">
      <c r="A13" s="350" t="s">
        <v>1671</v>
      </c>
      <c r="B13" s="20" t="s">
        <v>1672</v>
      </c>
      <c r="C13" s="24">
        <v>2</v>
      </c>
      <c r="D13" s="448"/>
      <c r="E13" s="26"/>
      <c r="F13" s="36">
        <f>+C13*E13</f>
        <v>0</v>
      </c>
    </row>
    <row r="14" spans="1:6" s="229" customFormat="1">
      <c r="A14" s="209"/>
      <c r="B14" s="226" t="s">
        <v>1673</v>
      </c>
      <c r="C14" s="35"/>
      <c r="D14" s="32"/>
      <c r="E14" s="32"/>
      <c r="F14" s="33"/>
    </row>
    <row r="15" spans="1:6" s="229" customFormat="1">
      <c r="A15" s="209"/>
      <c r="B15" s="15" t="s">
        <v>7</v>
      </c>
      <c r="C15" s="35"/>
      <c r="D15" s="32"/>
      <c r="E15" s="32"/>
      <c r="F15" s="33"/>
    </row>
    <row r="16" spans="1:6" s="229" customFormat="1">
      <c r="A16" s="209"/>
      <c r="B16" s="15" t="s">
        <v>1976</v>
      </c>
      <c r="C16" s="35"/>
      <c r="D16" s="32"/>
      <c r="E16" s="32"/>
      <c r="F16" s="33"/>
    </row>
    <row r="17" spans="1:6" s="229" customFormat="1">
      <c r="A17" s="209"/>
      <c r="B17" s="15" t="s">
        <v>1696</v>
      </c>
      <c r="C17" s="35"/>
      <c r="D17" s="32"/>
      <c r="E17" s="32"/>
      <c r="F17" s="33"/>
    </row>
    <row r="18" spans="1:6" s="229" customFormat="1">
      <c r="A18" s="209"/>
      <c r="B18" s="15" t="s">
        <v>1674</v>
      </c>
      <c r="C18" s="35"/>
      <c r="D18" s="32"/>
      <c r="E18" s="32"/>
      <c r="F18" s="33"/>
    </row>
    <row r="19" spans="1:6" s="229" customFormat="1">
      <c r="A19" s="209"/>
      <c r="B19" s="15" t="s">
        <v>881</v>
      </c>
      <c r="C19" s="35"/>
      <c r="D19" s="32"/>
      <c r="E19" s="32"/>
      <c r="F19" s="33"/>
    </row>
    <row r="20" spans="1:6" s="229" customFormat="1">
      <c r="A20" s="209"/>
      <c r="B20" s="15" t="s">
        <v>1697</v>
      </c>
      <c r="C20" s="35"/>
      <c r="D20" s="32"/>
      <c r="E20" s="32"/>
      <c r="F20" s="33"/>
    </row>
    <row r="21" spans="1:6" s="229" customFormat="1">
      <c r="A21" s="209"/>
      <c r="B21" s="15" t="s">
        <v>1698</v>
      </c>
      <c r="C21" s="35"/>
      <c r="D21" s="32"/>
      <c r="E21" s="32"/>
      <c r="F21" s="33"/>
    </row>
    <row r="22" spans="1:6" s="229" customFormat="1">
      <c r="A22" s="209"/>
      <c r="B22" s="15" t="s">
        <v>1675</v>
      </c>
      <c r="C22" s="35"/>
      <c r="D22" s="32"/>
      <c r="E22" s="32"/>
      <c r="F22" s="33"/>
    </row>
    <row r="23" spans="1:6" s="229" customFormat="1">
      <c r="A23" s="209"/>
      <c r="B23" s="15" t="s">
        <v>1699</v>
      </c>
      <c r="C23" s="35"/>
      <c r="D23" s="32"/>
      <c r="E23" s="32"/>
      <c r="F23" s="33"/>
    </row>
    <row r="24" spans="1:6" s="229" customFormat="1">
      <c r="A24" s="209"/>
      <c r="B24" s="15" t="s">
        <v>1700</v>
      </c>
      <c r="C24" s="35"/>
      <c r="D24" s="32"/>
      <c r="E24" s="32"/>
      <c r="F24" s="33"/>
    </row>
    <row r="25" spans="1:6" s="229" customFormat="1">
      <c r="A25" s="209"/>
      <c r="B25" s="15" t="s">
        <v>1701</v>
      </c>
      <c r="C25" s="35"/>
      <c r="D25" s="32"/>
      <c r="E25" s="32"/>
      <c r="F25" s="33"/>
    </row>
    <row r="26" spans="1:6" s="229" customFormat="1">
      <c r="A26" s="209"/>
      <c r="B26" s="15" t="s">
        <v>1676</v>
      </c>
      <c r="C26" s="35"/>
      <c r="D26" s="32"/>
      <c r="E26" s="32"/>
      <c r="F26" s="33"/>
    </row>
    <row r="27" spans="1:6" s="229" customFormat="1">
      <c r="A27" s="209"/>
      <c r="B27" s="15" t="s">
        <v>1702</v>
      </c>
      <c r="C27" s="35"/>
      <c r="D27" s="32"/>
      <c r="E27" s="32"/>
      <c r="F27" s="33"/>
    </row>
    <row r="28" spans="1:6" s="229" customFormat="1">
      <c r="A28" s="209"/>
      <c r="B28" s="15" t="s">
        <v>1703</v>
      </c>
      <c r="C28" s="35"/>
      <c r="D28" s="32"/>
      <c r="E28" s="32"/>
      <c r="F28" s="33"/>
    </row>
    <row r="29" spans="1:6" s="229" customFormat="1">
      <c r="A29" s="209"/>
      <c r="B29" s="15" t="s">
        <v>1704</v>
      </c>
      <c r="C29" s="35"/>
      <c r="D29" s="32"/>
      <c r="E29" s="32"/>
      <c r="F29" s="33"/>
    </row>
    <row r="30" spans="1:6" s="229" customFormat="1">
      <c r="A30" s="209"/>
      <c r="B30" s="15" t="s">
        <v>1705</v>
      </c>
      <c r="C30" s="35"/>
      <c r="D30" s="32"/>
      <c r="E30" s="32"/>
      <c r="F30" s="33"/>
    </row>
    <row r="31" spans="1:6" s="229" customFormat="1">
      <c r="A31" s="209"/>
      <c r="B31" s="15" t="s">
        <v>1706</v>
      </c>
      <c r="C31" s="35"/>
      <c r="D31" s="32"/>
      <c r="E31" s="32"/>
      <c r="F31" s="33"/>
    </row>
    <row r="32" spans="1:6" s="229" customFormat="1">
      <c r="A32" s="209"/>
      <c r="B32" s="15" t="s">
        <v>1707</v>
      </c>
      <c r="C32" s="35"/>
      <c r="D32" s="32"/>
      <c r="E32" s="32"/>
      <c r="F32" s="33"/>
    </row>
    <row r="33" spans="1:6" s="70" customFormat="1">
      <c r="A33" s="209"/>
      <c r="B33" s="214" t="s">
        <v>1708</v>
      </c>
      <c r="C33" s="210"/>
      <c r="D33" s="212"/>
      <c r="E33" s="212"/>
      <c r="F33" s="213"/>
    </row>
    <row r="34" spans="1:6" s="70" customFormat="1">
      <c r="A34" s="209"/>
      <c r="B34" s="214" t="s">
        <v>1709</v>
      </c>
      <c r="C34" s="210"/>
      <c r="D34" s="212"/>
      <c r="E34" s="212"/>
      <c r="F34" s="213"/>
    </row>
    <row r="35" spans="1:6" s="70" customFormat="1">
      <c r="A35" s="209"/>
      <c r="B35" s="214" t="s">
        <v>1710</v>
      </c>
      <c r="C35" s="210"/>
      <c r="D35" s="212"/>
      <c r="E35" s="212"/>
      <c r="F35" s="213"/>
    </row>
    <row r="36" spans="1:6" s="229" customFormat="1">
      <c r="A36" s="287"/>
      <c r="B36" s="22" t="s">
        <v>1711</v>
      </c>
      <c r="C36" s="51"/>
      <c r="D36" s="28"/>
      <c r="E36" s="28"/>
      <c r="F36" s="42"/>
    </row>
    <row r="37" spans="1:6" s="229" customFormat="1">
      <c r="A37" s="289" t="s">
        <v>1677</v>
      </c>
      <c r="B37" s="20" t="s">
        <v>1678</v>
      </c>
      <c r="C37" s="24">
        <v>1</v>
      </c>
      <c r="D37" s="420"/>
      <c r="E37" s="26"/>
      <c r="F37" s="36">
        <f>+C37*E37</f>
        <v>0</v>
      </c>
    </row>
    <row r="38" spans="1:6" s="229" customFormat="1">
      <c r="A38" s="216"/>
      <c r="B38" s="45" t="s">
        <v>1679</v>
      </c>
      <c r="C38" s="35"/>
      <c r="D38" s="32"/>
      <c r="E38" s="32"/>
      <c r="F38" s="33"/>
    </row>
    <row r="39" spans="1:6" s="229" customFormat="1">
      <c r="A39" s="216"/>
      <c r="B39" s="347" t="s">
        <v>1680</v>
      </c>
      <c r="C39" s="35"/>
      <c r="D39" s="32"/>
      <c r="E39" s="32"/>
      <c r="F39" s="33"/>
    </row>
    <row r="40" spans="1:6" s="229" customFormat="1">
      <c r="A40" s="216"/>
      <c r="B40" s="15" t="s">
        <v>1712</v>
      </c>
      <c r="C40" s="35"/>
      <c r="D40" s="32"/>
      <c r="E40" s="32"/>
      <c r="F40" s="33"/>
    </row>
    <row r="41" spans="1:6" s="229" customFormat="1">
      <c r="A41" s="216"/>
      <c r="B41" s="15" t="s">
        <v>1977</v>
      </c>
      <c r="C41" s="35"/>
      <c r="D41" s="32"/>
      <c r="E41" s="32"/>
      <c r="F41" s="33"/>
    </row>
    <row r="42" spans="1:6" s="229" customFormat="1">
      <c r="A42" s="216"/>
      <c r="B42" s="16" t="s">
        <v>1713</v>
      </c>
      <c r="C42" s="35"/>
      <c r="D42" s="32"/>
      <c r="E42" s="32"/>
      <c r="F42" s="33"/>
    </row>
    <row r="43" spans="1:6" s="229" customFormat="1">
      <c r="A43" s="216"/>
      <c r="B43" s="16" t="s">
        <v>1681</v>
      </c>
      <c r="C43" s="35"/>
      <c r="D43" s="32"/>
      <c r="E43" s="32"/>
      <c r="F43" s="33"/>
    </row>
    <row r="44" spans="1:6" s="229" customFormat="1">
      <c r="A44" s="216"/>
      <c r="B44" s="15" t="s">
        <v>1978</v>
      </c>
      <c r="C44" s="35"/>
      <c r="D44" s="32"/>
      <c r="E44" s="32"/>
      <c r="F44" s="33"/>
    </row>
    <row r="45" spans="1:6" s="229" customFormat="1">
      <c r="A45" s="216"/>
      <c r="B45" s="15" t="s">
        <v>1682</v>
      </c>
      <c r="C45" s="35"/>
      <c r="D45" s="32"/>
      <c r="E45" s="32"/>
      <c r="F45" s="33"/>
    </row>
    <row r="46" spans="1:6" s="229" customFormat="1">
      <c r="A46" s="216"/>
      <c r="B46" s="16" t="s">
        <v>1714</v>
      </c>
      <c r="C46" s="35"/>
      <c r="D46" s="32"/>
      <c r="E46" s="32"/>
      <c r="F46" s="33"/>
    </row>
    <row r="47" spans="1:6" s="229" customFormat="1">
      <c r="A47" s="216"/>
      <c r="B47" s="15" t="s">
        <v>1715</v>
      </c>
      <c r="C47" s="35"/>
      <c r="D47" s="32"/>
      <c r="E47" s="32"/>
      <c r="F47" s="33"/>
    </row>
    <row r="48" spans="1:6" s="229" customFormat="1">
      <c r="A48" s="216"/>
      <c r="B48" s="16" t="s">
        <v>1716</v>
      </c>
      <c r="C48" s="35"/>
      <c r="D48" s="32"/>
      <c r="E48" s="32"/>
      <c r="F48" s="33"/>
    </row>
    <row r="49" spans="1:6" s="229" customFormat="1">
      <c r="A49" s="216"/>
      <c r="B49" s="16" t="s">
        <v>1717</v>
      </c>
      <c r="C49" s="35"/>
      <c r="D49" s="32"/>
      <c r="E49" s="32"/>
      <c r="F49" s="33"/>
    </row>
    <row r="50" spans="1:6" s="229" customFormat="1">
      <c r="A50" s="216"/>
      <c r="B50" s="15" t="s">
        <v>1718</v>
      </c>
      <c r="C50" s="35"/>
      <c r="D50" s="32"/>
      <c r="E50" s="32"/>
      <c r="F50" s="33"/>
    </row>
    <row r="51" spans="1:6" s="229" customFormat="1">
      <c r="A51" s="216"/>
      <c r="B51" s="16" t="s">
        <v>1683</v>
      </c>
      <c r="C51" s="35"/>
      <c r="D51" s="32"/>
      <c r="E51" s="32"/>
      <c r="F51" s="33"/>
    </row>
    <row r="52" spans="1:6" s="229" customFormat="1">
      <c r="A52" s="216"/>
      <c r="B52" s="16" t="s">
        <v>1684</v>
      </c>
      <c r="C52" s="35"/>
      <c r="D52" s="32"/>
      <c r="E52" s="32"/>
      <c r="F52" s="33"/>
    </row>
    <row r="53" spans="1:6" s="229" customFormat="1">
      <c r="A53" s="216"/>
      <c r="B53" s="16" t="s">
        <v>1685</v>
      </c>
      <c r="C53" s="35"/>
      <c r="D53" s="32"/>
      <c r="E53" s="32"/>
      <c r="F53" s="33"/>
    </row>
    <row r="54" spans="1:6" s="229" customFormat="1">
      <c r="A54" s="216"/>
      <c r="B54" s="15" t="s">
        <v>1686</v>
      </c>
      <c r="C54" s="35"/>
      <c r="D54" s="32"/>
      <c r="E54" s="32"/>
      <c r="F54" s="33"/>
    </row>
    <row r="55" spans="1:6" s="229" customFormat="1">
      <c r="A55" s="216"/>
      <c r="B55" s="16" t="s">
        <v>1687</v>
      </c>
      <c r="C55" s="35"/>
      <c r="D55" s="32"/>
      <c r="E55" s="32"/>
      <c r="F55" s="33"/>
    </row>
    <row r="56" spans="1:6" s="229" customFormat="1">
      <c r="A56" s="216"/>
      <c r="B56" s="16" t="s">
        <v>1688</v>
      </c>
      <c r="C56" s="35"/>
      <c r="D56" s="32"/>
      <c r="E56" s="32"/>
      <c r="F56" s="33"/>
    </row>
    <row r="57" spans="1:6" s="229" customFormat="1">
      <c r="A57" s="216"/>
      <c r="B57" s="15" t="s">
        <v>1689</v>
      </c>
      <c r="C57" s="35"/>
      <c r="D57" s="32"/>
      <c r="E57" s="32"/>
      <c r="F57" s="33"/>
    </row>
    <row r="58" spans="1:6" s="229" customFormat="1">
      <c r="A58" s="216"/>
      <c r="B58" s="16" t="s">
        <v>1979</v>
      </c>
      <c r="C58" s="35"/>
      <c r="D58" s="32"/>
      <c r="E58" s="32"/>
      <c r="F58" s="33"/>
    </row>
    <row r="59" spans="1:6" s="229" customFormat="1">
      <c r="A59" s="216"/>
      <c r="B59" s="16" t="s">
        <v>1719</v>
      </c>
      <c r="C59" s="35"/>
      <c r="D59" s="32"/>
      <c r="E59" s="32"/>
      <c r="F59" s="33"/>
    </row>
    <row r="60" spans="1:6" s="229" customFormat="1">
      <c r="A60" s="216"/>
      <c r="B60" s="15" t="s">
        <v>1720</v>
      </c>
      <c r="C60" s="35"/>
      <c r="D60" s="32"/>
      <c r="E60" s="32"/>
      <c r="F60" s="33"/>
    </row>
    <row r="61" spans="1:6" s="229" customFormat="1">
      <c r="A61" s="216"/>
      <c r="B61" s="15" t="s">
        <v>1690</v>
      </c>
      <c r="C61" s="35"/>
      <c r="D61" s="32"/>
      <c r="E61" s="32"/>
      <c r="F61" s="33"/>
    </row>
    <row r="62" spans="1:6" s="229" customFormat="1">
      <c r="A62" s="216"/>
      <c r="B62" s="16" t="s">
        <v>1691</v>
      </c>
      <c r="C62" s="35"/>
      <c r="D62" s="32"/>
      <c r="E62" s="32"/>
      <c r="F62" s="33"/>
    </row>
    <row r="63" spans="1:6" s="229" customFormat="1">
      <c r="A63" s="214"/>
      <c r="B63" s="16" t="s">
        <v>1692</v>
      </c>
      <c r="C63" s="31"/>
      <c r="D63" s="32"/>
      <c r="E63" s="32"/>
      <c r="F63" s="33"/>
    </row>
    <row r="64" spans="1:6" s="229" customFormat="1">
      <c r="A64" s="214"/>
      <c r="B64" s="348" t="s">
        <v>1693</v>
      </c>
      <c r="C64" s="31"/>
      <c r="D64" s="32"/>
      <c r="E64" s="32"/>
      <c r="F64" s="33"/>
    </row>
    <row r="65" spans="1:6" s="229" customFormat="1">
      <c r="A65" s="214"/>
      <c r="B65" s="16" t="s">
        <v>1694</v>
      </c>
      <c r="C65" s="31"/>
      <c r="D65" s="32"/>
      <c r="E65" s="32"/>
      <c r="F65" s="33"/>
    </row>
    <row r="66" spans="1:6" s="229" customFormat="1">
      <c r="A66" s="218"/>
      <c r="B66" s="19" t="s">
        <v>1695</v>
      </c>
      <c r="C66" s="27"/>
      <c r="D66" s="28"/>
      <c r="E66" s="28"/>
      <c r="F66" s="42"/>
    </row>
    <row r="67" spans="1:6">
      <c r="A67" s="124"/>
      <c r="B67" s="124" t="s">
        <v>106</v>
      </c>
      <c r="C67" s="24"/>
      <c r="D67" s="26"/>
      <c r="E67" s="26"/>
      <c r="F67" s="36">
        <f>SUM(F13:F66)</f>
        <v>0</v>
      </c>
    </row>
    <row r="68" spans="1:6">
      <c r="A68" s="22"/>
      <c r="B68" s="22" t="s">
        <v>107</v>
      </c>
      <c r="C68" s="27"/>
      <c r="D68" s="28"/>
      <c r="E68" s="28"/>
      <c r="F68" s="42">
        <f>+F67*0.22</f>
        <v>0</v>
      </c>
    </row>
    <row r="69" spans="1:6" ht="13.5" thickBot="1">
      <c r="A69" s="125"/>
      <c r="B69" s="125" t="s">
        <v>108</v>
      </c>
      <c r="C69" s="126"/>
      <c r="D69" s="127"/>
      <c r="E69" s="127"/>
      <c r="F69" s="127">
        <f>SUM(F67:F68)</f>
        <v>0</v>
      </c>
    </row>
    <row r="70" spans="1:6" ht="13.5" thickTop="1"/>
  </sheetData>
  <customSheetViews>
    <customSheetView guid="{DE65DFB8-3876-4C26-83DF-9BEB566029CF}">
      <selection activeCell="D43" sqref="D43"/>
      <pageMargins left="0.19685039370078741" right="0.19685039370078741" top="0.78740157480314965" bottom="0.62992125984251968" header="0.31496062992125984" footer="0.31496062992125984"/>
      <printOptions horizontalCentered="1"/>
      <pageSetup paperSize="9" orientation="landscape" horizontalDpi="300" verticalDpi="300" r:id="rId1"/>
      <headerFooter>
        <oddFooter>&amp;L&amp;7UKC Ljubljana
DTS - Urgentni kirurški blok - Faza 3a&amp;C&amp;7Stran &amp;P od &amp;N&amp;R&amp;7oktober 2019</oddFooter>
      </headerFooter>
    </customSheetView>
  </customSheetViews>
  <printOptions horizontalCentered="1"/>
  <pageMargins left="0.19685039370078741" right="0.19685039370078741" top="0.78740157480314965" bottom="0.62992125984251968" header="0.31496062992125984" footer="0.31496062992125984"/>
  <pageSetup paperSize="9" orientation="landscape" horizontalDpi="300" verticalDpi="300" r:id="rId2"/>
  <headerFooter>
    <oddFooter>&amp;L&amp;7UKC Ljubljana
DTS - Urgentni kirurški blok - Faza 3a&amp;C&amp;7Stran &amp;P od &amp;N&amp;R&amp;7oktober 2019</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08"/>
  <sheetViews>
    <sheetView zoomScaleNormal="100" workbookViewId="0">
      <selection activeCell="F35" sqref="F35"/>
    </sheetView>
  </sheetViews>
  <sheetFormatPr defaultRowHeight="12.75"/>
  <cols>
    <col min="1" max="1" width="9.85546875" style="5" customWidth="1"/>
    <col min="2" max="2" width="63.5703125" style="5" customWidth="1"/>
    <col min="3" max="3" width="3.7109375" style="1" customWidth="1"/>
    <col min="4" max="4" width="45" style="2" customWidth="1"/>
    <col min="5" max="5" width="11.7109375" style="2" customWidth="1"/>
    <col min="6" max="6" width="11.7109375" style="100" customWidth="1"/>
  </cols>
  <sheetData>
    <row r="1" spans="1:6">
      <c r="B1" s="294" t="s">
        <v>994</v>
      </c>
    </row>
    <row r="2" spans="1:6">
      <c r="A2" s="101" t="s">
        <v>1291</v>
      </c>
      <c r="B2" s="343" t="s">
        <v>1722</v>
      </c>
    </row>
    <row r="4" spans="1:6">
      <c r="B4" s="104" t="s">
        <v>12</v>
      </c>
    </row>
    <row r="5" spans="1:6">
      <c r="B5" s="106" t="s">
        <v>2116</v>
      </c>
    </row>
    <row r="6" spans="1:6">
      <c r="B6" s="107" t="s">
        <v>15</v>
      </c>
    </row>
    <row r="7" spans="1:6">
      <c r="B7" s="4" t="s">
        <v>1</v>
      </c>
    </row>
    <row r="8" spans="1:6" ht="22.5">
      <c r="B8" s="422" t="s">
        <v>2094</v>
      </c>
    </row>
    <row r="9" spans="1:6">
      <c r="B9" s="7" t="s">
        <v>2</v>
      </c>
    </row>
    <row r="10" spans="1:6">
      <c r="B10" s="7"/>
    </row>
    <row r="11" spans="1:6">
      <c r="A11" s="391" t="s">
        <v>1927</v>
      </c>
      <c r="B11" s="162" t="s">
        <v>3</v>
      </c>
      <c r="C11" s="334" t="s">
        <v>4</v>
      </c>
      <c r="D11" s="184" t="s">
        <v>2087</v>
      </c>
      <c r="E11" s="184" t="s">
        <v>5</v>
      </c>
      <c r="F11" s="184" t="s">
        <v>6</v>
      </c>
    </row>
    <row r="12" spans="1:6">
      <c r="A12" s="351"/>
      <c r="B12" s="352" t="s">
        <v>1741</v>
      </c>
      <c r="C12" s="157"/>
      <c r="D12" s="158"/>
      <c r="E12" s="159"/>
      <c r="F12" s="160"/>
    </row>
    <row r="13" spans="1:6" s="229" customFormat="1">
      <c r="A13" s="23" t="s">
        <v>1721</v>
      </c>
      <c r="B13" s="354" t="s">
        <v>1723</v>
      </c>
      <c r="C13" s="24">
        <v>1</v>
      </c>
      <c r="D13" s="421"/>
      <c r="E13" s="26"/>
      <c r="F13" s="36">
        <f>+C13*E13</f>
        <v>0</v>
      </c>
    </row>
    <row r="14" spans="1:6" s="229" customFormat="1">
      <c r="A14" s="37"/>
      <c r="B14" s="16" t="s">
        <v>218</v>
      </c>
      <c r="C14" s="35"/>
      <c r="D14" s="46"/>
      <c r="E14" s="32"/>
      <c r="F14" s="33"/>
    </row>
    <row r="15" spans="1:6" s="229" customFormat="1">
      <c r="A15" s="37"/>
      <c r="B15" s="15" t="s">
        <v>7</v>
      </c>
      <c r="C15" s="35"/>
      <c r="D15" s="46"/>
      <c r="E15" s="32"/>
      <c r="F15" s="33"/>
    </row>
    <row r="16" spans="1:6" s="229" customFormat="1">
      <c r="A16" s="37"/>
      <c r="B16" s="15" t="s">
        <v>1724</v>
      </c>
      <c r="C16" s="35"/>
      <c r="D16" s="46"/>
      <c r="E16" s="32"/>
      <c r="F16" s="33"/>
    </row>
    <row r="17" spans="1:6" s="229" customFormat="1">
      <c r="A17" s="37"/>
      <c r="B17" s="16" t="s">
        <v>1725</v>
      </c>
      <c r="C17" s="35"/>
      <c r="D17" s="46"/>
      <c r="E17" s="32"/>
      <c r="F17" s="33"/>
    </row>
    <row r="18" spans="1:6" s="229" customFormat="1">
      <c r="A18" s="37"/>
      <c r="B18" s="16" t="s">
        <v>1726</v>
      </c>
      <c r="C18" s="35">
        <v>2</v>
      </c>
      <c r="D18" s="46"/>
      <c r="E18" s="32"/>
      <c r="F18" s="33"/>
    </row>
    <row r="19" spans="1:6" s="229" customFormat="1">
      <c r="A19" s="50"/>
      <c r="B19" s="19" t="s">
        <v>2328</v>
      </c>
      <c r="C19" s="51"/>
      <c r="D19" s="52"/>
      <c r="E19" s="28"/>
      <c r="F19" s="42"/>
    </row>
    <row r="20" spans="1:6" s="229" customFormat="1">
      <c r="A20" s="12" t="s">
        <v>1727</v>
      </c>
      <c r="B20" s="25" t="s">
        <v>1728</v>
      </c>
      <c r="C20" s="134"/>
      <c r="D20" s="47"/>
      <c r="E20" s="26"/>
      <c r="F20" s="36"/>
    </row>
    <row r="21" spans="1:6" s="229" customFormat="1">
      <c r="A21" s="155"/>
      <c r="B21" s="16" t="s">
        <v>2123</v>
      </c>
      <c r="C21" s="35"/>
      <c r="D21" s="46"/>
      <c r="E21" s="32"/>
      <c r="F21" s="33"/>
    </row>
    <row r="22" spans="1:6" s="70" customFormat="1">
      <c r="A22" s="449"/>
      <c r="B22" s="209" t="s">
        <v>1729</v>
      </c>
      <c r="C22" s="210">
        <v>60</v>
      </c>
      <c r="D22" s="452"/>
      <c r="E22" s="212"/>
      <c r="F22" s="213">
        <f>+C22*E22</f>
        <v>0</v>
      </c>
    </row>
    <row r="23" spans="1:6" s="70" customFormat="1">
      <c r="A23" s="449"/>
      <c r="B23" s="209" t="s">
        <v>1730</v>
      </c>
      <c r="C23" s="210">
        <v>30</v>
      </c>
      <c r="D23" s="452"/>
      <c r="E23" s="212"/>
      <c r="F23" s="213">
        <f>+C23*E23</f>
        <v>0</v>
      </c>
    </row>
    <row r="24" spans="1:6" s="70" customFormat="1">
      <c r="A24" s="449"/>
      <c r="B24" s="209" t="s">
        <v>1975</v>
      </c>
      <c r="C24" s="210">
        <v>10</v>
      </c>
      <c r="D24" s="452"/>
      <c r="E24" s="212"/>
      <c r="F24" s="213">
        <f t="shared" ref="F24:F34" si="0">+C24*E24</f>
        <v>0</v>
      </c>
    </row>
    <row r="25" spans="1:6" s="70" customFormat="1">
      <c r="A25" s="449"/>
      <c r="B25" s="209" t="s">
        <v>1731</v>
      </c>
      <c r="C25" s="210">
        <v>1</v>
      </c>
      <c r="D25" s="452"/>
      <c r="E25" s="212"/>
      <c r="F25" s="213">
        <f t="shared" si="0"/>
        <v>0</v>
      </c>
    </row>
    <row r="26" spans="1:6" s="70" customFormat="1">
      <c r="A26" s="449"/>
      <c r="B26" s="209" t="s">
        <v>1732</v>
      </c>
      <c r="C26" s="210">
        <v>20</v>
      </c>
      <c r="D26" s="452"/>
      <c r="E26" s="212"/>
      <c r="F26" s="213">
        <f t="shared" si="0"/>
        <v>0</v>
      </c>
    </row>
    <row r="27" spans="1:6" s="70" customFormat="1">
      <c r="A27" s="449"/>
      <c r="B27" s="209" t="s">
        <v>1733</v>
      </c>
      <c r="C27" s="210">
        <v>10</v>
      </c>
      <c r="D27" s="452"/>
      <c r="E27" s="212"/>
      <c r="F27" s="213">
        <f t="shared" si="0"/>
        <v>0</v>
      </c>
    </row>
    <row r="28" spans="1:6" s="70" customFormat="1">
      <c r="A28" s="449"/>
      <c r="B28" s="209" t="s">
        <v>1734</v>
      </c>
      <c r="C28" s="210">
        <v>10</v>
      </c>
      <c r="D28" s="452"/>
      <c r="E28" s="212"/>
      <c r="F28" s="213">
        <f t="shared" si="0"/>
        <v>0</v>
      </c>
    </row>
    <row r="29" spans="1:6" s="70" customFormat="1">
      <c r="A29" s="449"/>
      <c r="B29" s="209" t="s">
        <v>1735</v>
      </c>
      <c r="C29" s="210">
        <v>10</v>
      </c>
      <c r="D29" s="452"/>
      <c r="E29" s="212"/>
      <c r="F29" s="213">
        <f t="shared" si="0"/>
        <v>0</v>
      </c>
    </row>
    <row r="30" spans="1:6" s="70" customFormat="1">
      <c r="A30" s="449"/>
      <c r="B30" s="209" t="s">
        <v>1736</v>
      </c>
      <c r="C30" s="210">
        <v>10</v>
      </c>
      <c r="D30" s="452"/>
      <c r="E30" s="212"/>
      <c r="F30" s="213">
        <f t="shared" si="0"/>
        <v>0</v>
      </c>
    </row>
    <row r="31" spans="1:6" s="70" customFormat="1">
      <c r="A31" s="449"/>
      <c r="B31" s="209" t="s">
        <v>1737</v>
      </c>
      <c r="C31" s="210">
        <v>10</v>
      </c>
      <c r="D31" s="452"/>
      <c r="E31" s="212"/>
      <c r="F31" s="213">
        <f t="shared" si="0"/>
        <v>0</v>
      </c>
    </row>
    <row r="32" spans="1:6" s="70" customFormat="1">
      <c r="A32" s="449"/>
      <c r="B32" s="209" t="s">
        <v>1738</v>
      </c>
      <c r="C32" s="210">
        <v>10</v>
      </c>
      <c r="D32" s="452"/>
      <c r="E32" s="212"/>
      <c r="F32" s="213">
        <f t="shared" si="0"/>
        <v>0</v>
      </c>
    </row>
    <row r="33" spans="1:6" s="70" customFormat="1">
      <c r="A33" s="449"/>
      <c r="B33" s="209" t="s">
        <v>1739</v>
      </c>
      <c r="C33" s="210">
        <v>10</v>
      </c>
      <c r="D33" s="452"/>
      <c r="E33" s="212"/>
      <c r="F33" s="213">
        <f t="shared" si="0"/>
        <v>0</v>
      </c>
    </row>
    <row r="34" spans="1:6" s="70" customFormat="1">
      <c r="A34" s="450"/>
      <c r="B34" s="287" t="s">
        <v>1740</v>
      </c>
      <c r="C34" s="451">
        <v>10</v>
      </c>
      <c r="D34" s="453"/>
      <c r="E34" s="220"/>
      <c r="F34" s="221">
        <f t="shared" si="0"/>
        <v>0</v>
      </c>
    </row>
    <row r="35" spans="1:6" s="229" customFormat="1">
      <c r="A35" s="124"/>
      <c r="B35" s="124" t="s">
        <v>106</v>
      </c>
      <c r="C35" s="24"/>
      <c r="D35" s="26"/>
      <c r="E35" s="26"/>
      <c r="F35" s="36">
        <f>SUM(F13:F34)</f>
        <v>0</v>
      </c>
    </row>
    <row r="36" spans="1:6" s="229" customFormat="1">
      <c r="A36" s="22"/>
      <c r="B36" s="22" t="s">
        <v>107</v>
      </c>
      <c r="C36" s="27"/>
      <c r="D36" s="28"/>
      <c r="E36" s="28"/>
      <c r="F36" s="42">
        <f>+F35*0.22</f>
        <v>0</v>
      </c>
    </row>
    <row r="37" spans="1:6" s="229" customFormat="1" ht="14.1" customHeight="1" thickBot="1">
      <c r="A37" s="125"/>
      <c r="B37" s="125" t="s">
        <v>108</v>
      </c>
      <c r="C37" s="126"/>
      <c r="D37" s="127"/>
      <c r="E37" s="127"/>
      <c r="F37" s="127">
        <f>SUM(F35:F36)</f>
        <v>0</v>
      </c>
    </row>
    <row r="38" spans="1:6" s="229" customFormat="1" ht="13.5" thickTop="1">
      <c r="A38" s="37"/>
      <c r="B38" s="123"/>
      <c r="C38" s="35"/>
      <c r="D38" s="46"/>
      <c r="E38" s="32"/>
      <c r="F38" s="33"/>
    </row>
    <row r="39" spans="1:6" s="229" customFormat="1">
      <c r="A39" s="37"/>
      <c r="B39" s="54"/>
      <c r="C39" s="35"/>
      <c r="D39" s="46"/>
      <c r="E39" s="32"/>
      <c r="F39" s="33"/>
    </row>
    <row r="40" spans="1:6" s="229" customFormat="1">
      <c r="A40" s="37"/>
      <c r="B40" s="123"/>
      <c r="C40" s="35"/>
      <c r="D40" s="46"/>
      <c r="E40" s="32"/>
      <c r="F40" s="33"/>
    </row>
    <row r="41" spans="1:6" s="229" customFormat="1">
      <c r="A41" s="37"/>
      <c r="B41" s="353"/>
      <c r="C41" s="35"/>
      <c r="D41" s="46"/>
      <c r="E41" s="32"/>
      <c r="F41" s="33"/>
    </row>
    <row r="42" spans="1:6" s="229" customFormat="1">
      <c r="A42" s="37"/>
      <c r="B42" s="123"/>
      <c r="C42" s="35"/>
      <c r="D42" s="46"/>
      <c r="E42" s="32"/>
      <c r="F42" s="33"/>
    </row>
    <row r="43" spans="1:6" s="229" customFormat="1">
      <c r="A43" s="37"/>
      <c r="B43" s="123"/>
      <c r="C43" s="35"/>
      <c r="D43" s="46"/>
      <c r="E43" s="32"/>
      <c r="F43" s="33"/>
    </row>
    <row r="44" spans="1:6" s="229" customFormat="1">
      <c r="A44" s="37"/>
      <c r="B44" s="123"/>
      <c r="C44" s="35"/>
      <c r="D44" s="46"/>
      <c r="E44" s="32"/>
      <c r="F44" s="33"/>
    </row>
    <row r="45" spans="1:6" s="229" customFormat="1">
      <c r="A45" s="37"/>
      <c r="B45" s="123"/>
      <c r="C45" s="35"/>
      <c r="D45" s="46"/>
      <c r="E45" s="32"/>
      <c r="F45" s="33"/>
    </row>
    <row r="46" spans="1:6" s="229" customFormat="1">
      <c r="A46" s="37"/>
      <c r="B46" s="123"/>
      <c r="C46" s="35"/>
      <c r="D46" s="46"/>
      <c r="E46" s="32"/>
      <c r="F46" s="33"/>
    </row>
    <row r="47" spans="1:6" s="229" customFormat="1">
      <c r="A47" s="37"/>
      <c r="B47" s="123"/>
      <c r="C47" s="35"/>
      <c r="D47" s="46"/>
      <c r="E47" s="32"/>
      <c r="F47" s="33"/>
    </row>
    <row r="48" spans="1:6" s="229" customFormat="1">
      <c r="A48" s="37"/>
      <c r="B48" s="54"/>
      <c r="C48" s="35"/>
      <c r="D48" s="46"/>
      <c r="E48" s="32"/>
      <c r="F48" s="33"/>
    </row>
    <row r="49" spans="1:6" s="229" customFormat="1">
      <c r="A49" s="37"/>
      <c r="B49" s="123"/>
      <c r="C49" s="35"/>
      <c r="D49" s="46"/>
      <c r="E49" s="32"/>
      <c r="F49" s="33"/>
    </row>
    <row r="50" spans="1:6" s="229" customFormat="1">
      <c r="A50" s="37"/>
      <c r="B50" s="54"/>
      <c r="C50" s="35"/>
      <c r="D50" s="46"/>
      <c r="E50" s="32"/>
      <c r="F50" s="33"/>
    </row>
    <row r="51" spans="1:6" s="229" customFormat="1">
      <c r="A51" s="37"/>
      <c r="B51" s="123"/>
      <c r="C51" s="35"/>
      <c r="D51" s="46"/>
      <c r="E51" s="32"/>
      <c r="F51" s="33"/>
    </row>
    <row r="52" spans="1:6" s="229" customFormat="1">
      <c r="A52" s="37"/>
      <c r="B52" s="123"/>
      <c r="C52" s="35"/>
      <c r="D52" s="46"/>
      <c r="E52" s="32"/>
      <c r="F52" s="33"/>
    </row>
    <row r="53" spans="1:6" s="229" customFormat="1">
      <c r="A53" s="37"/>
      <c r="B53" s="123"/>
      <c r="C53" s="35"/>
      <c r="D53" s="46"/>
      <c r="E53" s="32"/>
      <c r="F53" s="33"/>
    </row>
    <row r="54" spans="1:6" s="229" customFormat="1">
      <c r="A54" s="37"/>
      <c r="B54" s="54"/>
      <c r="C54" s="35"/>
      <c r="D54" s="46"/>
      <c r="E54" s="32"/>
      <c r="F54" s="33"/>
    </row>
    <row r="55" spans="1:6" s="229" customFormat="1">
      <c r="A55" s="37"/>
      <c r="B55" s="123"/>
      <c r="C55" s="35"/>
      <c r="D55" s="46"/>
      <c r="E55" s="32"/>
      <c r="F55" s="33"/>
    </row>
    <row r="56" spans="1:6" s="229" customFormat="1">
      <c r="A56" s="37"/>
      <c r="B56" s="168"/>
      <c r="C56" s="35"/>
      <c r="D56" s="46"/>
      <c r="E56" s="32"/>
      <c r="F56" s="33"/>
    </row>
    <row r="57" spans="1:6" s="229" customFormat="1">
      <c r="A57" s="37"/>
      <c r="B57" s="123"/>
      <c r="C57" s="35"/>
      <c r="D57" s="46"/>
      <c r="E57" s="32"/>
      <c r="F57" s="33"/>
    </row>
    <row r="58" spans="1:6" s="229" customFormat="1">
      <c r="A58" s="37"/>
      <c r="B58" s="123"/>
      <c r="C58" s="35"/>
      <c r="D58" s="46"/>
      <c r="E58" s="32"/>
      <c r="F58" s="33"/>
    </row>
    <row r="59" spans="1:6" s="229" customFormat="1">
      <c r="A59" s="37"/>
      <c r="B59" s="168"/>
      <c r="C59" s="35"/>
      <c r="D59" s="46"/>
      <c r="E59" s="32"/>
      <c r="F59" s="33"/>
    </row>
    <row r="60" spans="1:6" s="229" customFormat="1">
      <c r="A60" s="37"/>
      <c r="B60" s="123"/>
      <c r="C60" s="35"/>
      <c r="D60" s="46"/>
      <c r="E60" s="32"/>
      <c r="F60" s="33"/>
    </row>
    <row r="61" spans="1:6" s="229" customFormat="1">
      <c r="A61" s="37"/>
      <c r="B61" s="123"/>
      <c r="C61" s="35"/>
      <c r="D61" s="46"/>
      <c r="E61" s="32"/>
      <c r="F61" s="33"/>
    </row>
    <row r="62" spans="1:6" s="229" customFormat="1">
      <c r="A62" s="37"/>
      <c r="B62" s="123"/>
      <c r="C62" s="35"/>
      <c r="D62" s="46"/>
      <c r="E62" s="32"/>
      <c r="F62" s="33"/>
    </row>
    <row r="63" spans="1:6" s="229" customFormat="1">
      <c r="A63" s="37"/>
      <c r="B63" s="123"/>
      <c r="C63" s="35"/>
      <c r="D63" s="46"/>
      <c r="E63" s="32"/>
      <c r="F63" s="33"/>
    </row>
    <row r="64" spans="1:6" s="229" customFormat="1">
      <c r="A64" s="37"/>
      <c r="B64" s="54"/>
      <c r="C64" s="35"/>
      <c r="D64" s="46"/>
      <c r="E64" s="32"/>
      <c r="F64" s="33"/>
    </row>
    <row r="65" spans="1:6" s="229" customFormat="1">
      <c r="A65" s="37"/>
      <c r="B65" s="54"/>
      <c r="C65" s="35"/>
      <c r="D65" s="46"/>
      <c r="E65" s="32"/>
      <c r="F65" s="33"/>
    </row>
    <row r="66" spans="1:6" s="229" customFormat="1">
      <c r="A66" s="37"/>
      <c r="B66" s="123"/>
      <c r="C66" s="35"/>
      <c r="D66" s="46"/>
      <c r="E66" s="32"/>
      <c r="F66" s="33"/>
    </row>
    <row r="67" spans="1:6" s="229" customFormat="1">
      <c r="A67" s="37"/>
      <c r="B67" s="54"/>
      <c r="C67" s="35"/>
      <c r="D67" s="46"/>
      <c r="E67" s="32"/>
      <c r="F67" s="33"/>
    </row>
    <row r="68" spans="1:6" s="229" customFormat="1">
      <c r="A68" s="37"/>
      <c r="B68" s="168"/>
      <c r="C68" s="35"/>
      <c r="D68" s="46"/>
      <c r="E68" s="32"/>
      <c r="F68" s="33"/>
    </row>
    <row r="69" spans="1:6" s="229" customFormat="1">
      <c r="A69" s="37"/>
      <c r="B69" s="123"/>
      <c r="C69" s="35"/>
      <c r="D69" s="46"/>
      <c r="E69" s="32"/>
      <c r="F69" s="33"/>
    </row>
    <row r="70" spans="1:6" s="229" customFormat="1">
      <c r="A70" s="37"/>
      <c r="B70" s="123"/>
      <c r="C70" s="35"/>
      <c r="D70" s="46"/>
      <c r="E70" s="32"/>
      <c r="F70" s="33"/>
    </row>
    <row r="71" spans="1:6" s="229" customFormat="1">
      <c r="A71" s="37"/>
      <c r="B71" s="123"/>
      <c r="C71" s="35"/>
      <c r="D71" s="46"/>
      <c r="E71" s="32"/>
      <c r="F71" s="33"/>
    </row>
    <row r="72" spans="1:6" s="229" customFormat="1">
      <c r="A72" s="37"/>
      <c r="B72" s="123"/>
      <c r="C72" s="35"/>
      <c r="D72" s="46"/>
      <c r="E72" s="32"/>
      <c r="F72" s="33"/>
    </row>
    <row r="73" spans="1:6" s="229" customFormat="1">
      <c r="A73" s="37"/>
      <c r="B73" s="168"/>
      <c r="C73" s="35"/>
      <c r="D73" s="46"/>
      <c r="E73" s="32"/>
      <c r="F73" s="33"/>
    </row>
    <row r="74" spans="1:6" s="229" customFormat="1">
      <c r="A74" s="37"/>
      <c r="B74" s="123"/>
      <c r="C74" s="35"/>
      <c r="D74" s="46"/>
      <c r="E74" s="32"/>
      <c r="F74" s="33"/>
    </row>
    <row r="75" spans="1:6" s="229" customFormat="1">
      <c r="A75" s="37"/>
      <c r="B75" s="123"/>
      <c r="C75" s="35"/>
      <c r="D75" s="46"/>
      <c r="E75" s="32"/>
      <c r="F75" s="33"/>
    </row>
    <row r="76" spans="1:6" s="229" customFormat="1">
      <c r="A76" s="37"/>
      <c r="B76" s="123"/>
      <c r="C76" s="35"/>
      <c r="D76" s="46"/>
      <c r="E76" s="32"/>
      <c r="F76" s="33"/>
    </row>
    <row r="77" spans="1:6" s="229" customFormat="1">
      <c r="A77" s="37"/>
      <c r="B77" s="168"/>
      <c r="C77" s="35"/>
      <c r="D77" s="46"/>
      <c r="E77" s="32"/>
      <c r="F77" s="33"/>
    </row>
    <row r="78" spans="1:6" s="229" customFormat="1">
      <c r="A78" s="37"/>
      <c r="B78" s="123"/>
      <c r="C78" s="35"/>
      <c r="D78" s="46"/>
      <c r="E78" s="32"/>
      <c r="F78" s="33"/>
    </row>
    <row r="79" spans="1:6" s="229" customFormat="1">
      <c r="A79" s="37"/>
      <c r="B79" s="123"/>
      <c r="C79" s="35"/>
      <c r="D79" s="46"/>
      <c r="E79" s="32"/>
      <c r="F79" s="33"/>
    </row>
    <row r="80" spans="1:6" s="229" customFormat="1">
      <c r="A80" s="37"/>
      <c r="B80" s="123"/>
      <c r="C80" s="35"/>
      <c r="D80" s="46"/>
      <c r="E80" s="32"/>
      <c r="F80" s="33"/>
    </row>
    <row r="81" spans="1:6" s="229" customFormat="1">
      <c r="A81" s="37"/>
      <c r="B81" s="54"/>
      <c r="C81" s="35"/>
      <c r="D81" s="46"/>
      <c r="E81" s="32"/>
      <c r="F81" s="33"/>
    </row>
    <row r="82" spans="1:6" s="229" customFormat="1">
      <c r="A82" s="37"/>
      <c r="B82" s="168"/>
      <c r="C82" s="35"/>
      <c r="D82" s="46"/>
      <c r="E82" s="32"/>
      <c r="F82" s="33"/>
    </row>
    <row r="83" spans="1:6" s="229" customFormat="1">
      <c r="A83" s="37"/>
      <c r="B83" s="123"/>
      <c r="C83" s="35"/>
      <c r="D83" s="46"/>
      <c r="E83" s="32"/>
      <c r="F83" s="33"/>
    </row>
    <row r="84" spans="1:6" s="229" customFormat="1">
      <c r="A84" s="37"/>
      <c r="B84" s="54"/>
      <c r="C84" s="35"/>
      <c r="D84" s="46"/>
      <c r="E84" s="32"/>
      <c r="F84" s="33"/>
    </row>
    <row r="85" spans="1:6" s="229" customFormat="1">
      <c r="A85" s="37"/>
      <c r="B85" s="123"/>
      <c r="C85" s="35"/>
      <c r="D85" s="46"/>
      <c r="E85" s="32"/>
      <c r="F85" s="33"/>
    </row>
    <row r="86" spans="1:6" s="229" customFormat="1">
      <c r="A86" s="37"/>
      <c r="B86" s="54"/>
      <c r="C86" s="35"/>
      <c r="D86" s="46"/>
      <c r="E86" s="32"/>
      <c r="F86" s="33"/>
    </row>
    <row r="87" spans="1:6" s="229" customFormat="1">
      <c r="A87" s="37"/>
      <c r="B87" s="123"/>
      <c r="C87" s="35"/>
      <c r="D87" s="46"/>
      <c r="E87" s="32"/>
      <c r="F87" s="33"/>
    </row>
    <row r="88" spans="1:6" s="229" customFormat="1">
      <c r="A88" s="37"/>
      <c r="B88" s="54"/>
      <c r="C88" s="35"/>
      <c r="D88" s="46"/>
      <c r="E88" s="32"/>
      <c r="F88" s="33"/>
    </row>
    <row r="89" spans="1:6" s="229" customFormat="1">
      <c r="A89" s="37"/>
      <c r="B89" s="123"/>
      <c r="C89" s="35"/>
      <c r="D89" s="46"/>
      <c r="E89" s="32"/>
      <c r="F89" s="33"/>
    </row>
    <row r="90" spans="1:6" s="229" customFormat="1">
      <c r="A90" s="37"/>
      <c r="B90" s="123"/>
      <c r="C90" s="35"/>
      <c r="D90" s="46"/>
      <c r="E90" s="32"/>
      <c r="F90" s="33"/>
    </row>
    <row r="91" spans="1:6" s="229" customFormat="1">
      <c r="A91" s="37"/>
      <c r="B91" s="54"/>
      <c r="C91" s="35"/>
      <c r="D91" s="46"/>
      <c r="E91" s="32"/>
      <c r="F91" s="33"/>
    </row>
    <row r="92" spans="1:6" s="229" customFormat="1">
      <c r="A92" s="37"/>
      <c r="B92" s="58"/>
      <c r="C92" s="35"/>
      <c r="D92" s="46"/>
      <c r="E92" s="32"/>
      <c r="F92" s="33"/>
    </row>
    <row r="93" spans="1:6" s="229" customFormat="1">
      <c r="A93" s="37"/>
      <c r="B93" s="114"/>
      <c r="C93" s="35"/>
      <c r="D93" s="46"/>
      <c r="E93" s="32"/>
      <c r="F93" s="33"/>
    </row>
    <row r="94" spans="1:6" s="229" customFormat="1">
      <c r="A94" s="37"/>
      <c r="B94" s="123"/>
      <c r="C94" s="35"/>
      <c r="D94" s="46"/>
      <c r="E94" s="32"/>
      <c r="F94" s="33"/>
    </row>
    <row r="95" spans="1:6" s="229" customFormat="1">
      <c r="A95" s="37"/>
      <c r="B95" s="54"/>
      <c r="C95" s="35"/>
      <c r="D95" s="46"/>
      <c r="E95" s="32"/>
      <c r="F95" s="33"/>
    </row>
    <row r="96" spans="1:6" s="229" customFormat="1">
      <c r="A96" s="37"/>
      <c r="B96" s="168"/>
      <c r="C96" s="35"/>
      <c r="D96" s="46"/>
      <c r="E96" s="32"/>
      <c r="F96" s="33"/>
    </row>
    <row r="97" spans="1:6" s="229" customFormat="1">
      <c r="A97" s="37"/>
      <c r="B97" s="123"/>
      <c r="C97" s="35"/>
      <c r="D97" s="46"/>
      <c r="E97" s="32"/>
      <c r="F97" s="33"/>
    </row>
    <row r="98" spans="1:6" s="229" customFormat="1">
      <c r="A98" s="37"/>
      <c r="B98" s="123"/>
      <c r="C98" s="35"/>
      <c r="D98" s="46"/>
      <c r="E98" s="32"/>
      <c r="F98" s="33"/>
    </row>
    <row r="99" spans="1:6" s="229" customFormat="1">
      <c r="A99" s="37"/>
      <c r="B99" s="58"/>
      <c r="C99" s="35"/>
      <c r="D99" s="46"/>
      <c r="E99" s="32"/>
      <c r="F99" s="33"/>
    </row>
    <row r="100" spans="1:6" s="229" customFormat="1">
      <c r="A100" s="37"/>
      <c r="B100" s="168"/>
      <c r="C100" s="35"/>
      <c r="D100" s="46"/>
      <c r="E100" s="32"/>
      <c r="F100" s="33"/>
    </row>
    <row r="101" spans="1:6" s="229" customFormat="1">
      <c r="A101" s="37"/>
      <c r="B101" s="346"/>
      <c r="C101" s="35"/>
      <c r="D101" s="46"/>
      <c r="E101" s="32"/>
      <c r="F101" s="33"/>
    </row>
    <row r="102" spans="1:6" s="229" customFormat="1">
      <c r="A102" s="37"/>
      <c r="B102" s="114"/>
      <c r="C102" s="35"/>
      <c r="D102" s="46"/>
      <c r="E102" s="32"/>
      <c r="F102" s="33"/>
    </row>
    <row r="103" spans="1:6" s="229" customFormat="1">
      <c r="A103" s="37"/>
      <c r="B103" s="114"/>
      <c r="C103" s="35"/>
      <c r="D103" s="46"/>
      <c r="E103" s="32"/>
      <c r="F103" s="33"/>
    </row>
    <row r="104" spans="1:6" s="229" customFormat="1">
      <c r="A104" s="50"/>
      <c r="B104" s="115"/>
      <c r="C104" s="51"/>
      <c r="D104" s="52"/>
      <c r="E104" s="28"/>
      <c r="F104" s="42"/>
    </row>
    <row r="105" spans="1:6">
      <c r="A105" s="124"/>
      <c r="B105" s="124" t="s">
        <v>106</v>
      </c>
      <c r="C105" s="24"/>
      <c r="D105" s="26"/>
      <c r="E105" s="26"/>
      <c r="F105" s="36">
        <f>SUM(F13:F104)</f>
        <v>0</v>
      </c>
    </row>
    <row r="106" spans="1:6">
      <c r="A106" s="22"/>
      <c r="B106" s="22" t="s">
        <v>107</v>
      </c>
      <c r="C106" s="27"/>
      <c r="D106" s="28"/>
      <c r="E106" s="28"/>
      <c r="F106" s="42">
        <f>+F105*0.22</f>
        <v>0</v>
      </c>
    </row>
    <row r="107" spans="1:6" ht="13.5" thickBot="1">
      <c r="A107" s="125"/>
      <c r="B107" s="125" t="s">
        <v>108</v>
      </c>
      <c r="C107" s="126"/>
      <c r="D107" s="127"/>
      <c r="E107" s="127"/>
      <c r="F107" s="127">
        <f>SUM(F105:F106)</f>
        <v>0</v>
      </c>
    </row>
    <row r="108" spans="1:6" ht="13.5" thickTop="1"/>
  </sheetData>
  <customSheetViews>
    <customSheetView guid="{DE65DFB8-3876-4C26-83DF-9BEB566029CF}">
      <selection activeCell="D42" sqref="D42"/>
      <pageMargins left="0.19685039370078741" right="0.19685039370078741" top="0.78740157480314965" bottom="0.62992125984251968" header="0.31496062992125984" footer="0.31496062992125984"/>
      <printOptions horizontalCentered="1"/>
      <pageSetup paperSize="9" orientation="landscape" horizontalDpi="300" verticalDpi="300" r:id="rId1"/>
      <headerFooter>
        <oddFooter>&amp;L&amp;7UKC Ljubljana
DTS - Urgentni kirurški blok - Faza 3a&amp;C&amp;7Stran &amp;P od &amp;N&amp;R&amp;7oktober 2019</oddFooter>
      </headerFooter>
    </customSheetView>
  </customSheetViews>
  <printOptions horizontalCentered="1"/>
  <pageMargins left="0.19685039370078741" right="0.19685039370078741" top="0.78740157480314965" bottom="0.62992125984251968" header="0.31496062992125984" footer="0.31496062992125984"/>
  <pageSetup paperSize="9" orientation="landscape" horizontalDpi="300" verticalDpi="300" r:id="rId2"/>
  <headerFooter>
    <oddFooter>&amp;L&amp;7UKC Ljubljana
DTS - Urgentni kirurški blok - Faza 3a&amp;C&amp;7Stran &amp;P od &amp;N&amp;R&amp;7oktober 2019</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F125"/>
  <sheetViews>
    <sheetView zoomScaleNormal="100" workbookViewId="0">
      <selection activeCell="B30" sqref="B30"/>
    </sheetView>
  </sheetViews>
  <sheetFormatPr defaultRowHeight="12.75"/>
  <cols>
    <col min="1" max="1" width="9.85546875" style="5" customWidth="1"/>
    <col min="2" max="2" width="63.5703125" style="5" customWidth="1"/>
    <col min="3" max="3" width="3.7109375" style="1" customWidth="1"/>
    <col min="4" max="4" width="45" style="2" customWidth="1"/>
    <col min="5" max="5" width="11.7109375" style="2" customWidth="1"/>
    <col min="6" max="6" width="11.7109375" style="100" customWidth="1"/>
  </cols>
  <sheetData>
    <row r="1" spans="1:6">
      <c r="B1" s="294" t="s">
        <v>994</v>
      </c>
    </row>
    <row r="2" spans="1:6">
      <c r="A2" s="101" t="s">
        <v>2082</v>
      </c>
      <c r="B2" s="303" t="s">
        <v>1743</v>
      </c>
    </row>
    <row r="4" spans="1:6">
      <c r="B4" s="104" t="s">
        <v>12</v>
      </c>
    </row>
    <row r="5" spans="1:6">
      <c r="B5" s="106" t="s">
        <v>2116</v>
      </c>
    </row>
    <row r="6" spans="1:6">
      <c r="B6" s="107" t="s">
        <v>15</v>
      </c>
    </row>
    <row r="7" spans="1:6">
      <c r="B7" s="4" t="s">
        <v>1</v>
      </c>
    </row>
    <row r="8" spans="1:6">
      <c r="B8" s="6" t="s">
        <v>2086</v>
      </c>
    </row>
    <row r="9" spans="1:6">
      <c r="B9" s="541" t="s">
        <v>2304</v>
      </c>
    </row>
    <row r="10" spans="1:6" s="533" customFormat="1">
      <c r="A10" s="536"/>
      <c r="B10" s="540" t="s">
        <v>2305</v>
      </c>
      <c r="C10" s="534"/>
      <c r="D10" s="535"/>
      <c r="E10" s="535"/>
      <c r="F10" s="539"/>
    </row>
    <row r="11" spans="1:6" s="533" customFormat="1">
      <c r="A11" s="536"/>
      <c r="B11" s="540" t="s">
        <v>2307</v>
      </c>
      <c r="C11" s="534"/>
      <c r="D11" s="535"/>
      <c r="E11" s="535"/>
      <c r="F11" s="539"/>
    </row>
    <row r="12" spans="1:6" s="533" customFormat="1">
      <c r="A12" s="536"/>
      <c r="B12" s="542" t="s">
        <v>2</v>
      </c>
      <c r="C12" s="534"/>
      <c r="D12" s="535"/>
      <c r="E12" s="535"/>
      <c r="F12" s="539"/>
    </row>
    <row r="14" spans="1:6">
      <c r="A14" s="8" t="s">
        <v>1927</v>
      </c>
      <c r="B14" s="162" t="s">
        <v>3</v>
      </c>
      <c r="C14" s="334" t="s">
        <v>4</v>
      </c>
      <c r="D14" s="184" t="s">
        <v>2087</v>
      </c>
      <c r="E14" s="184" t="s">
        <v>5</v>
      </c>
      <c r="F14" s="184" t="s">
        <v>6</v>
      </c>
    </row>
    <row r="15" spans="1:6">
      <c r="A15" s="355"/>
      <c r="B15" s="25" t="s">
        <v>1743</v>
      </c>
      <c r="C15" s="134"/>
      <c r="D15" s="269"/>
      <c r="E15" s="26"/>
      <c r="F15" s="36"/>
    </row>
    <row r="16" spans="1:6">
      <c r="A16" s="37"/>
      <c r="B16" s="15" t="s">
        <v>666</v>
      </c>
      <c r="C16" s="35"/>
      <c r="D16" s="32"/>
      <c r="E16" s="32"/>
      <c r="F16" s="33"/>
    </row>
    <row r="17" spans="1:6">
      <c r="A17" s="11" t="s">
        <v>13</v>
      </c>
      <c r="B17" s="123" t="s">
        <v>1744</v>
      </c>
      <c r="C17" s="35"/>
      <c r="D17" s="32"/>
      <c r="E17" s="32"/>
      <c r="F17" s="33"/>
    </row>
    <row r="18" spans="1:6">
      <c r="A18" s="11" t="s">
        <v>14</v>
      </c>
      <c r="B18" s="123" t="s">
        <v>1745</v>
      </c>
      <c r="C18" s="35"/>
      <c r="D18" s="32"/>
      <c r="E18" s="32"/>
      <c r="F18" s="33"/>
    </row>
    <row r="19" spans="1:6">
      <c r="A19" s="11" t="s">
        <v>18</v>
      </c>
      <c r="B19" s="54" t="s">
        <v>1746</v>
      </c>
      <c r="C19" s="35"/>
      <c r="D19" s="32"/>
      <c r="E19" s="32"/>
      <c r="F19" s="33"/>
    </row>
    <row r="20" spans="1:6">
      <c r="A20" s="135"/>
      <c r="B20" s="123" t="s">
        <v>1747</v>
      </c>
      <c r="C20" s="35"/>
      <c r="D20" s="32"/>
      <c r="E20" s="32"/>
      <c r="F20" s="33"/>
    </row>
    <row r="21" spans="1:6">
      <c r="A21" s="135"/>
      <c r="B21" s="123" t="s">
        <v>1748</v>
      </c>
      <c r="C21" s="35"/>
      <c r="D21" s="32"/>
      <c r="E21" s="32"/>
      <c r="F21" s="33"/>
    </row>
    <row r="22" spans="1:6">
      <c r="A22" s="135"/>
      <c r="B22" s="123" t="s">
        <v>2330</v>
      </c>
      <c r="C22" s="35"/>
      <c r="D22" s="32"/>
      <c r="E22" s="32"/>
      <c r="F22" s="33"/>
    </row>
    <row r="23" spans="1:6">
      <c r="A23" s="135"/>
      <c r="B23" s="123" t="s">
        <v>1749</v>
      </c>
      <c r="C23" s="35"/>
      <c r="D23" s="32"/>
      <c r="E23" s="32"/>
      <c r="F23" s="33"/>
    </row>
    <row r="24" spans="1:6">
      <c r="A24" s="11" t="s">
        <v>20</v>
      </c>
      <c r="B24" s="54" t="s">
        <v>1750</v>
      </c>
      <c r="C24" s="35"/>
      <c r="D24" s="32"/>
      <c r="E24" s="32"/>
      <c r="F24" s="33"/>
    </row>
    <row r="25" spans="1:6">
      <c r="A25" s="11"/>
      <c r="B25" s="54" t="s">
        <v>2334</v>
      </c>
      <c r="C25" s="35"/>
      <c r="D25" s="32"/>
      <c r="E25" s="32"/>
      <c r="F25" s="33"/>
    </row>
    <row r="26" spans="1:6">
      <c r="A26" s="11" t="s">
        <v>22</v>
      </c>
      <c r="B26" s="54" t="s">
        <v>1751</v>
      </c>
      <c r="C26" s="35"/>
      <c r="D26" s="32"/>
      <c r="E26" s="32"/>
      <c r="F26" s="33"/>
    </row>
    <row r="27" spans="1:6">
      <c r="A27" s="11" t="s">
        <v>24</v>
      </c>
      <c r="B27" s="54" t="s">
        <v>1752</v>
      </c>
      <c r="C27" s="35"/>
      <c r="D27" s="32"/>
      <c r="E27" s="32"/>
      <c r="F27" s="33"/>
    </row>
    <row r="28" spans="1:6">
      <c r="A28" s="135"/>
      <c r="B28" s="54" t="s">
        <v>1753</v>
      </c>
      <c r="C28" s="35"/>
      <c r="D28" s="32"/>
      <c r="E28" s="32"/>
      <c r="F28" s="33"/>
    </row>
    <row r="29" spans="1:6">
      <c r="A29" s="135"/>
      <c r="B29" s="54" t="s">
        <v>2331</v>
      </c>
      <c r="C29" s="35"/>
      <c r="D29" s="32"/>
      <c r="E29" s="32"/>
      <c r="F29" s="33"/>
    </row>
    <row r="30" spans="1:6" s="227" customFormat="1">
      <c r="A30" s="454" t="s">
        <v>26</v>
      </c>
      <c r="B30" s="455" t="s">
        <v>2336</v>
      </c>
      <c r="C30" s="210"/>
      <c r="D30" s="212"/>
      <c r="E30" s="212"/>
      <c r="F30" s="213"/>
    </row>
    <row r="31" spans="1:6" s="227" customFormat="1">
      <c r="A31" s="454" t="s">
        <v>402</v>
      </c>
      <c r="B31" s="455" t="s">
        <v>1754</v>
      </c>
      <c r="C31" s="210"/>
      <c r="D31" s="212"/>
      <c r="E31" s="212"/>
      <c r="F31" s="213"/>
    </row>
    <row r="32" spans="1:6" s="227" customFormat="1">
      <c r="A32" s="456"/>
      <c r="B32" s="455" t="s">
        <v>2332</v>
      </c>
      <c r="C32" s="210"/>
      <c r="D32" s="212"/>
      <c r="E32" s="212"/>
      <c r="F32" s="213"/>
    </row>
    <row r="33" spans="1:6">
      <c r="A33" s="11" t="s">
        <v>403</v>
      </c>
      <c r="B33" s="54" t="s">
        <v>1755</v>
      </c>
      <c r="C33" s="35"/>
      <c r="D33" s="32"/>
      <c r="E33" s="32"/>
      <c r="F33" s="33"/>
    </row>
    <row r="34" spans="1:6">
      <c r="A34" s="135"/>
      <c r="B34" s="54" t="s">
        <v>1756</v>
      </c>
      <c r="C34" s="35"/>
      <c r="D34" s="32"/>
      <c r="E34" s="32"/>
      <c r="F34" s="33"/>
    </row>
    <row r="35" spans="1:6">
      <c r="A35" s="11" t="s">
        <v>546</v>
      </c>
      <c r="B35" s="54" t="s">
        <v>1757</v>
      </c>
      <c r="C35" s="35"/>
      <c r="D35" s="32"/>
      <c r="E35" s="32"/>
      <c r="F35" s="33"/>
    </row>
    <row r="36" spans="1:6">
      <c r="A36" s="11"/>
      <c r="B36" s="54" t="s">
        <v>1758</v>
      </c>
      <c r="C36" s="35"/>
      <c r="D36" s="32"/>
      <c r="E36" s="32"/>
      <c r="F36" s="33"/>
    </row>
    <row r="37" spans="1:6">
      <c r="A37" s="11"/>
      <c r="B37" s="54" t="s">
        <v>1759</v>
      </c>
      <c r="C37" s="35"/>
      <c r="D37" s="32"/>
      <c r="E37" s="32"/>
      <c r="F37" s="33"/>
    </row>
    <row r="38" spans="1:6">
      <c r="A38" s="11"/>
      <c r="B38" s="54" t="s">
        <v>1760</v>
      </c>
      <c r="C38" s="35"/>
      <c r="D38" s="32"/>
      <c r="E38" s="32"/>
      <c r="F38" s="33"/>
    </row>
    <row r="39" spans="1:6">
      <c r="A39" s="135"/>
      <c r="B39" s="54" t="s">
        <v>1761</v>
      </c>
      <c r="C39" s="35"/>
      <c r="D39" s="32"/>
      <c r="E39" s="32"/>
      <c r="F39" s="33"/>
    </row>
    <row r="40" spans="1:6">
      <c r="A40" s="11" t="s">
        <v>548</v>
      </c>
      <c r="B40" s="54" t="s">
        <v>1762</v>
      </c>
      <c r="C40" s="35"/>
      <c r="D40" s="32"/>
      <c r="E40" s="32"/>
      <c r="F40" s="33"/>
    </row>
    <row r="41" spans="1:6">
      <c r="A41" s="135"/>
      <c r="B41" s="54" t="s">
        <v>1763</v>
      </c>
      <c r="C41" s="35"/>
      <c r="D41" s="32"/>
      <c r="E41" s="32"/>
      <c r="F41" s="33"/>
    </row>
    <row r="42" spans="1:6">
      <c r="A42" s="135"/>
      <c r="B42" s="54" t="s">
        <v>1764</v>
      </c>
      <c r="C42" s="35"/>
      <c r="D42" s="32"/>
      <c r="E42" s="32"/>
      <c r="F42" s="33"/>
    </row>
    <row r="43" spans="1:6">
      <c r="A43" s="11" t="s">
        <v>550</v>
      </c>
      <c r="B43" s="114" t="s">
        <v>1765</v>
      </c>
      <c r="C43" s="35"/>
      <c r="D43" s="32"/>
      <c r="E43" s="32"/>
      <c r="F43" s="33"/>
    </row>
    <row r="44" spans="1:6">
      <c r="A44" s="37"/>
      <c r="B44" s="123" t="s">
        <v>1766</v>
      </c>
      <c r="C44" s="35"/>
      <c r="D44" s="32"/>
      <c r="E44" s="32"/>
      <c r="F44" s="33"/>
    </row>
    <row r="45" spans="1:6" ht="22.5">
      <c r="A45" s="136" t="s">
        <v>1767</v>
      </c>
      <c r="B45" s="137" t="s">
        <v>1969</v>
      </c>
      <c r="C45" s="148">
        <v>1</v>
      </c>
      <c r="D45" s="445"/>
      <c r="E45" s="138"/>
      <c r="F45" s="139">
        <f>+E45*C45</f>
        <v>0</v>
      </c>
    </row>
    <row r="46" spans="1:6">
      <c r="A46" s="149"/>
      <c r="B46" s="45" t="s">
        <v>218</v>
      </c>
      <c r="C46" s="150"/>
      <c r="D46" s="32"/>
      <c r="E46" s="32"/>
      <c r="F46" s="33"/>
    </row>
    <row r="47" spans="1:6">
      <c r="A47" s="149"/>
      <c r="B47" s="16" t="s">
        <v>405</v>
      </c>
      <c r="C47" s="150"/>
      <c r="D47" s="32"/>
      <c r="E47" s="32"/>
      <c r="F47" s="33"/>
    </row>
    <row r="48" spans="1:6">
      <c r="A48" s="149"/>
      <c r="B48" s="123" t="s">
        <v>1768</v>
      </c>
      <c r="C48" s="150"/>
      <c r="D48" s="32"/>
      <c r="E48" s="32"/>
      <c r="F48" s="33"/>
    </row>
    <row r="49" spans="1:6">
      <c r="A49" s="149"/>
      <c r="B49" s="54" t="s">
        <v>1769</v>
      </c>
      <c r="C49" s="150"/>
      <c r="D49" s="32"/>
      <c r="E49" s="32"/>
      <c r="F49" s="33"/>
    </row>
    <row r="50" spans="1:6">
      <c r="A50" s="360" t="s">
        <v>13</v>
      </c>
      <c r="B50" s="358" t="s">
        <v>1770</v>
      </c>
      <c r="C50" s="150"/>
      <c r="D50" s="32"/>
      <c r="E50" s="32"/>
      <c r="F50" s="33"/>
    </row>
    <row r="51" spans="1:6">
      <c r="A51" s="149"/>
      <c r="B51" s="494" t="s">
        <v>2329</v>
      </c>
      <c r="C51" s="150"/>
      <c r="D51" s="32"/>
      <c r="E51" s="32"/>
      <c r="F51" s="33"/>
    </row>
    <row r="52" spans="1:6">
      <c r="A52" s="356" t="s">
        <v>14</v>
      </c>
      <c r="B52" s="348" t="s">
        <v>1771</v>
      </c>
      <c r="C52" s="150"/>
      <c r="D52" s="32"/>
      <c r="E52" s="32"/>
      <c r="F52" s="33"/>
    </row>
    <row r="53" spans="1:6">
      <c r="A53" s="149"/>
      <c r="B53" s="123" t="s">
        <v>2124</v>
      </c>
      <c r="C53" s="150"/>
      <c r="D53" s="32"/>
      <c r="E53" s="32"/>
      <c r="F53" s="33"/>
    </row>
    <row r="54" spans="1:6">
      <c r="A54" s="149"/>
      <c r="B54" s="123" t="s">
        <v>1772</v>
      </c>
      <c r="C54" s="150"/>
      <c r="D54" s="32"/>
      <c r="E54" s="32"/>
      <c r="F54" s="33"/>
    </row>
    <row r="55" spans="1:6">
      <c r="A55" s="149"/>
      <c r="B55" s="123" t="s">
        <v>1773</v>
      </c>
      <c r="C55" s="150"/>
      <c r="D55" s="32"/>
      <c r="E55" s="32"/>
      <c r="F55" s="33"/>
    </row>
    <row r="56" spans="1:6">
      <c r="A56" s="149"/>
      <c r="B56" s="123" t="s">
        <v>1774</v>
      </c>
      <c r="C56" s="150"/>
      <c r="D56" s="32"/>
      <c r="E56" s="32"/>
      <c r="F56" s="33"/>
    </row>
    <row r="57" spans="1:6">
      <c r="A57" s="149"/>
      <c r="B57" s="114" t="s">
        <v>1968</v>
      </c>
      <c r="C57" s="150"/>
      <c r="D57" s="32"/>
      <c r="E57" s="32"/>
      <c r="F57" s="33"/>
    </row>
    <row r="58" spans="1:6">
      <c r="A58" s="149"/>
      <c r="B58" s="114" t="s">
        <v>1965</v>
      </c>
      <c r="C58" s="150"/>
      <c r="D58" s="32"/>
      <c r="E58" s="32"/>
      <c r="F58" s="33"/>
    </row>
    <row r="59" spans="1:6">
      <c r="A59" s="149"/>
      <c r="B59" s="114" t="s">
        <v>2063</v>
      </c>
      <c r="C59" s="150"/>
      <c r="D59" s="32"/>
      <c r="E59" s="32"/>
      <c r="F59" s="33"/>
    </row>
    <row r="60" spans="1:6">
      <c r="A60" s="149"/>
      <c r="B60" s="123" t="s">
        <v>1775</v>
      </c>
      <c r="C60" s="150"/>
      <c r="D60" s="32"/>
      <c r="E60" s="32"/>
      <c r="F60" s="33"/>
    </row>
    <row r="61" spans="1:6">
      <c r="A61" s="149"/>
      <c r="B61" s="123" t="s">
        <v>1966</v>
      </c>
      <c r="C61" s="150"/>
      <c r="D61" s="32"/>
      <c r="E61" s="32"/>
      <c r="F61" s="33"/>
    </row>
    <row r="62" spans="1:6">
      <c r="A62" s="149"/>
      <c r="B62" s="123" t="s">
        <v>1776</v>
      </c>
      <c r="C62" s="150"/>
      <c r="D62" s="32"/>
      <c r="E62" s="32"/>
      <c r="F62" s="33"/>
    </row>
    <row r="63" spans="1:6">
      <c r="A63" s="149"/>
      <c r="B63" s="123" t="s">
        <v>1777</v>
      </c>
      <c r="C63" s="150"/>
      <c r="D63" s="32"/>
      <c r="E63" s="32"/>
      <c r="F63" s="33"/>
    </row>
    <row r="64" spans="1:6">
      <c r="A64" s="149"/>
      <c r="B64" s="123" t="s">
        <v>1967</v>
      </c>
      <c r="C64" s="150"/>
      <c r="D64" s="32"/>
      <c r="E64" s="32"/>
      <c r="F64" s="33"/>
    </row>
    <row r="65" spans="1:6">
      <c r="A65" s="149"/>
      <c r="B65" s="123" t="s">
        <v>1778</v>
      </c>
      <c r="C65" s="150"/>
      <c r="D65" s="32"/>
      <c r="E65" s="32"/>
      <c r="F65" s="33"/>
    </row>
    <row r="66" spans="1:6">
      <c r="A66" s="149"/>
      <c r="B66" s="123" t="s">
        <v>1779</v>
      </c>
      <c r="C66" s="150"/>
      <c r="D66" s="32"/>
      <c r="E66" s="32"/>
      <c r="F66" s="33"/>
    </row>
    <row r="67" spans="1:6">
      <c r="A67" s="149"/>
      <c r="B67" s="123" t="s">
        <v>1780</v>
      </c>
      <c r="C67" s="150"/>
      <c r="D67" s="32"/>
      <c r="E67" s="32"/>
      <c r="F67" s="33"/>
    </row>
    <row r="68" spans="1:6">
      <c r="A68" s="149"/>
      <c r="B68" s="123" t="s">
        <v>1781</v>
      </c>
      <c r="C68" s="150"/>
      <c r="D68" s="32"/>
      <c r="E68" s="32"/>
      <c r="F68" s="33"/>
    </row>
    <row r="69" spans="1:6">
      <c r="A69" s="149"/>
      <c r="B69" s="123" t="s">
        <v>1782</v>
      </c>
      <c r="C69" s="150"/>
      <c r="D69" s="32"/>
      <c r="E69" s="32"/>
      <c r="F69" s="33"/>
    </row>
    <row r="70" spans="1:6">
      <c r="A70" s="149"/>
      <c r="B70" s="123" t="s">
        <v>1783</v>
      </c>
      <c r="C70" s="150"/>
      <c r="D70" s="32"/>
      <c r="E70" s="32"/>
      <c r="F70" s="33"/>
    </row>
    <row r="71" spans="1:6">
      <c r="A71" s="149"/>
      <c r="B71" s="123" t="s">
        <v>1970</v>
      </c>
      <c r="C71" s="150"/>
      <c r="D71" s="32"/>
      <c r="E71" s="32"/>
      <c r="F71" s="33"/>
    </row>
    <row r="72" spans="1:6">
      <c r="A72" s="149"/>
      <c r="B72" s="123" t="s">
        <v>1784</v>
      </c>
      <c r="C72" s="150"/>
      <c r="D72" s="32"/>
      <c r="E72" s="32"/>
      <c r="F72" s="33"/>
    </row>
    <row r="73" spans="1:6">
      <c r="A73" s="149"/>
      <c r="B73" s="123" t="s">
        <v>1785</v>
      </c>
      <c r="C73" s="150"/>
      <c r="D73" s="32"/>
      <c r="E73" s="32"/>
      <c r="F73" s="33"/>
    </row>
    <row r="74" spans="1:6">
      <c r="A74" s="149"/>
      <c r="B74" s="123" t="s">
        <v>1786</v>
      </c>
      <c r="C74" s="150"/>
      <c r="D74" s="32"/>
      <c r="E74" s="32"/>
      <c r="F74" s="33"/>
    </row>
    <row r="75" spans="1:6">
      <c r="A75" s="149"/>
      <c r="B75" s="123" t="s">
        <v>1787</v>
      </c>
      <c r="C75" s="150"/>
      <c r="D75" s="32"/>
      <c r="E75" s="32"/>
      <c r="F75" s="33"/>
    </row>
    <row r="76" spans="1:6">
      <c r="A76" s="149"/>
      <c r="B76" s="123" t="s">
        <v>1788</v>
      </c>
      <c r="C76" s="150"/>
      <c r="D76" s="32"/>
      <c r="E76" s="32"/>
      <c r="F76" s="33"/>
    </row>
    <row r="77" spans="1:6">
      <c r="A77" s="149"/>
      <c r="B77" s="123" t="s">
        <v>1789</v>
      </c>
      <c r="C77" s="150"/>
      <c r="D77" s="32"/>
      <c r="E77" s="32"/>
      <c r="F77" s="33"/>
    </row>
    <row r="78" spans="1:6">
      <c r="A78" s="149"/>
      <c r="B78" s="123" t="s">
        <v>1790</v>
      </c>
      <c r="C78" s="150"/>
      <c r="D78" s="32"/>
      <c r="E78" s="32"/>
      <c r="F78" s="33"/>
    </row>
    <row r="79" spans="1:6">
      <c r="A79" s="149"/>
      <c r="B79" s="54" t="s">
        <v>1791</v>
      </c>
      <c r="C79" s="150"/>
      <c r="D79" s="32"/>
      <c r="E79" s="32"/>
      <c r="F79" s="33"/>
    </row>
    <row r="80" spans="1:6">
      <c r="A80" s="149"/>
      <c r="B80" s="123" t="s">
        <v>1792</v>
      </c>
      <c r="C80" s="150"/>
      <c r="D80" s="32"/>
      <c r="E80" s="32"/>
      <c r="F80" s="33"/>
    </row>
    <row r="81" spans="1:6">
      <c r="A81" s="149"/>
      <c r="B81" s="54" t="s">
        <v>1793</v>
      </c>
      <c r="C81" s="150"/>
      <c r="D81" s="32"/>
      <c r="E81" s="32"/>
      <c r="F81" s="33"/>
    </row>
    <row r="82" spans="1:6">
      <c r="A82" s="149"/>
      <c r="B82" s="54" t="s">
        <v>1794</v>
      </c>
      <c r="C82" s="150"/>
      <c r="D82" s="32"/>
      <c r="E82" s="32"/>
      <c r="F82" s="33"/>
    </row>
    <row r="83" spans="1:6">
      <c r="A83" s="149"/>
      <c r="B83" s="123" t="s">
        <v>1795</v>
      </c>
      <c r="C83" s="150"/>
      <c r="D83" s="32"/>
      <c r="E83" s="32"/>
      <c r="F83" s="33"/>
    </row>
    <row r="84" spans="1:6">
      <c r="A84" s="149"/>
      <c r="B84" s="54" t="s">
        <v>1796</v>
      </c>
      <c r="C84" s="150"/>
      <c r="D84" s="32"/>
      <c r="E84" s="32"/>
      <c r="F84" s="33"/>
    </row>
    <row r="85" spans="1:6">
      <c r="A85" s="149"/>
      <c r="B85" s="123" t="s">
        <v>1797</v>
      </c>
      <c r="C85" s="150"/>
      <c r="D85" s="32"/>
      <c r="E85" s="32"/>
      <c r="F85" s="33"/>
    </row>
    <row r="86" spans="1:6">
      <c r="A86" s="149"/>
      <c r="B86" s="123" t="s">
        <v>1798</v>
      </c>
      <c r="C86" s="150"/>
      <c r="D86" s="32"/>
      <c r="E86" s="32"/>
      <c r="F86" s="33"/>
    </row>
    <row r="87" spans="1:6">
      <c r="A87" s="149"/>
      <c r="B87" s="123" t="s">
        <v>1972</v>
      </c>
      <c r="C87" s="150"/>
      <c r="D87" s="32"/>
      <c r="E87" s="32"/>
      <c r="F87" s="33"/>
    </row>
    <row r="88" spans="1:6">
      <c r="A88" s="149"/>
      <c r="B88" s="123" t="s">
        <v>1799</v>
      </c>
      <c r="C88" s="150"/>
      <c r="D88" s="32"/>
      <c r="E88" s="32"/>
      <c r="F88" s="33"/>
    </row>
    <row r="89" spans="1:6">
      <c r="A89" s="149"/>
      <c r="B89" s="123" t="s">
        <v>1800</v>
      </c>
      <c r="C89" s="150"/>
      <c r="D89" s="32"/>
      <c r="E89" s="32"/>
      <c r="F89" s="33"/>
    </row>
    <row r="90" spans="1:6">
      <c r="A90" s="149"/>
      <c r="B90" s="123" t="s">
        <v>1801</v>
      </c>
      <c r="C90" s="150"/>
      <c r="D90" s="32"/>
      <c r="E90" s="32"/>
      <c r="F90" s="33"/>
    </row>
    <row r="91" spans="1:6">
      <c r="A91" s="149"/>
      <c r="B91" s="123" t="s">
        <v>1802</v>
      </c>
      <c r="C91" s="150"/>
      <c r="D91" s="32"/>
      <c r="E91" s="32"/>
      <c r="F91" s="33"/>
    </row>
    <row r="92" spans="1:6">
      <c r="A92" s="357" t="s">
        <v>18</v>
      </c>
      <c r="B92" s="342" t="s">
        <v>1803</v>
      </c>
      <c r="C92" s="150"/>
      <c r="D92" s="32"/>
      <c r="E92" s="32"/>
      <c r="F92" s="33"/>
    </row>
    <row r="93" spans="1:6">
      <c r="A93" s="357"/>
      <c r="B93" s="342" t="s">
        <v>1742</v>
      </c>
      <c r="C93" s="150"/>
      <c r="D93" s="32"/>
      <c r="E93" s="32"/>
      <c r="F93" s="33"/>
    </row>
    <row r="94" spans="1:6">
      <c r="A94" s="149"/>
      <c r="B94" s="123" t="s">
        <v>1804</v>
      </c>
      <c r="C94" s="150"/>
      <c r="D94" s="32"/>
      <c r="E94" s="32"/>
      <c r="F94" s="33"/>
    </row>
    <row r="95" spans="1:6">
      <c r="A95" s="149"/>
      <c r="B95" s="54" t="s">
        <v>1805</v>
      </c>
      <c r="C95" s="150"/>
      <c r="D95" s="32"/>
      <c r="E95" s="32"/>
      <c r="F95" s="33"/>
    </row>
    <row r="96" spans="1:6">
      <c r="A96" s="149"/>
      <c r="B96" s="123" t="s">
        <v>1971</v>
      </c>
      <c r="C96" s="150"/>
      <c r="D96" s="32"/>
      <c r="E96" s="32"/>
      <c r="F96" s="33"/>
    </row>
    <row r="97" spans="1:6">
      <c r="A97" s="149"/>
      <c r="B97" s="54" t="s">
        <v>1806</v>
      </c>
      <c r="C97" s="150"/>
      <c r="D97" s="32"/>
      <c r="E97" s="32"/>
      <c r="F97" s="33"/>
    </row>
    <row r="98" spans="1:6">
      <c r="A98" s="149"/>
      <c r="B98" s="123" t="s">
        <v>1807</v>
      </c>
      <c r="C98" s="150"/>
      <c r="D98" s="32"/>
      <c r="E98" s="32"/>
      <c r="F98" s="33"/>
    </row>
    <row r="99" spans="1:6">
      <c r="A99" s="149"/>
      <c r="B99" s="342" t="s">
        <v>1808</v>
      </c>
      <c r="C99" s="150"/>
      <c r="D99" s="32"/>
      <c r="E99" s="32"/>
      <c r="F99" s="33"/>
    </row>
    <row r="100" spans="1:6">
      <c r="A100" s="11" t="s">
        <v>1809</v>
      </c>
      <c r="B100" s="123" t="s">
        <v>1810</v>
      </c>
      <c r="C100" s="150"/>
      <c r="D100" s="32"/>
      <c r="E100" s="32"/>
      <c r="F100" s="33"/>
    </row>
    <row r="101" spans="1:6">
      <c r="A101" s="149"/>
      <c r="B101" s="123" t="s">
        <v>1811</v>
      </c>
      <c r="C101" s="150"/>
      <c r="D101" s="32"/>
      <c r="E101" s="32"/>
      <c r="F101" s="33"/>
    </row>
    <row r="102" spans="1:6">
      <c r="A102" s="149"/>
      <c r="B102" s="123" t="s">
        <v>1812</v>
      </c>
      <c r="C102" s="150"/>
      <c r="D102" s="32"/>
      <c r="E102" s="32"/>
      <c r="F102" s="33"/>
    </row>
    <row r="103" spans="1:6">
      <c r="A103" s="149"/>
      <c r="B103" s="123" t="s">
        <v>1813</v>
      </c>
      <c r="C103" s="150"/>
      <c r="D103" s="32"/>
      <c r="E103" s="32"/>
      <c r="F103" s="33"/>
    </row>
    <row r="104" spans="1:6">
      <c r="A104" s="11" t="s">
        <v>1814</v>
      </c>
      <c r="B104" s="54" t="s">
        <v>1815</v>
      </c>
      <c r="C104" s="150"/>
      <c r="D104" s="32"/>
      <c r="E104" s="32"/>
      <c r="F104" s="33"/>
    </row>
    <row r="105" spans="1:6">
      <c r="A105" s="149"/>
      <c r="B105" s="361" t="s">
        <v>1816</v>
      </c>
      <c r="C105" s="150"/>
      <c r="D105" s="32"/>
      <c r="E105" s="32"/>
      <c r="F105" s="33"/>
    </row>
    <row r="106" spans="1:6">
      <c r="A106" s="149"/>
      <c r="B106" s="123" t="s">
        <v>1817</v>
      </c>
      <c r="C106" s="150"/>
      <c r="D106" s="32"/>
      <c r="E106" s="32"/>
      <c r="F106" s="33"/>
    </row>
    <row r="107" spans="1:6">
      <c r="A107" s="149"/>
      <c r="B107" s="123" t="s">
        <v>1818</v>
      </c>
      <c r="C107" s="150"/>
      <c r="D107" s="32"/>
      <c r="E107" s="32"/>
      <c r="F107" s="33"/>
    </row>
    <row r="108" spans="1:6">
      <c r="A108" s="149"/>
      <c r="B108" s="123" t="s">
        <v>1819</v>
      </c>
      <c r="C108" s="150"/>
      <c r="D108" s="32"/>
      <c r="E108" s="32"/>
      <c r="F108" s="33"/>
    </row>
    <row r="109" spans="1:6">
      <c r="A109" s="11" t="s">
        <v>1820</v>
      </c>
      <c r="B109" s="54" t="s">
        <v>1821</v>
      </c>
      <c r="C109" s="150"/>
      <c r="D109" s="32"/>
      <c r="E109" s="32"/>
      <c r="F109" s="33"/>
    </row>
    <row r="110" spans="1:6">
      <c r="A110" s="149"/>
      <c r="B110" s="123" t="s">
        <v>1822</v>
      </c>
      <c r="C110" s="150"/>
      <c r="D110" s="32"/>
      <c r="E110" s="32"/>
      <c r="F110" s="33"/>
    </row>
    <row r="111" spans="1:6">
      <c r="A111" s="356" t="s">
        <v>20</v>
      </c>
      <c r="B111" s="342" t="s">
        <v>1823</v>
      </c>
      <c r="C111" s="320"/>
      <c r="D111" s="331"/>
      <c r="E111" s="331"/>
      <c r="F111" s="332"/>
    </row>
    <row r="112" spans="1:6">
      <c r="A112" s="149"/>
      <c r="B112" s="123" t="s">
        <v>1824</v>
      </c>
      <c r="C112" s="150"/>
      <c r="D112" s="32"/>
      <c r="E112" s="32"/>
      <c r="F112" s="33"/>
    </row>
    <row r="113" spans="1:6">
      <c r="A113" s="149"/>
      <c r="B113" s="123" t="s">
        <v>1825</v>
      </c>
      <c r="C113" s="150"/>
      <c r="D113" s="32"/>
      <c r="E113" s="32"/>
      <c r="F113" s="33"/>
    </row>
    <row r="114" spans="1:6">
      <c r="A114" s="149"/>
      <c r="B114" s="123" t="s">
        <v>1826</v>
      </c>
      <c r="C114" s="150"/>
      <c r="D114" s="32"/>
      <c r="E114" s="32"/>
      <c r="F114" s="33"/>
    </row>
    <row r="115" spans="1:6">
      <c r="A115" s="149"/>
      <c r="B115" s="123" t="s">
        <v>1973</v>
      </c>
      <c r="C115" s="150"/>
      <c r="D115" s="32"/>
      <c r="E115" s="32"/>
      <c r="F115" s="33"/>
    </row>
    <row r="116" spans="1:6">
      <c r="A116" s="149"/>
      <c r="B116" s="123" t="s">
        <v>1827</v>
      </c>
      <c r="C116" s="150"/>
      <c r="D116" s="32"/>
      <c r="E116" s="32"/>
      <c r="F116" s="33"/>
    </row>
    <row r="117" spans="1:6">
      <c r="A117" s="149"/>
      <c r="B117" s="123" t="s">
        <v>1974</v>
      </c>
      <c r="C117" s="150"/>
      <c r="D117" s="32"/>
      <c r="E117" s="32"/>
      <c r="F117" s="33"/>
    </row>
    <row r="118" spans="1:6">
      <c r="A118" s="149"/>
      <c r="B118" s="123" t="s">
        <v>1828</v>
      </c>
      <c r="C118" s="150"/>
      <c r="D118" s="32"/>
      <c r="E118" s="32"/>
      <c r="F118" s="33"/>
    </row>
    <row r="119" spans="1:6">
      <c r="A119" s="149"/>
      <c r="B119" s="123" t="s">
        <v>1829</v>
      </c>
      <c r="C119" s="150"/>
      <c r="D119" s="32"/>
      <c r="E119" s="32"/>
      <c r="F119" s="33"/>
    </row>
    <row r="120" spans="1:6">
      <c r="A120" s="149"/>
      <c r="B120" s="123" t="s">
        <v>1830</v>
      </c>
      <c r="C120" s="150"/>
      <c r="D120" s="32"/>
      <c r="E120" s="32"/>
      <c r="F120" s="33"/>
    </row>
    <row r="121" spans="1:6">
      <c r="A121" s="149"/>
      <c r="B121" s="123" t="s">
        <v>1831</v>
      </c>
      <c r="C121" s="150"/>
      <c r="D121" s="32"/>
      <c r="E121" s="32"/>
      <c r="F121" s="33"/>
    </row>
    <row r="122" spans="1:6">
      <c r="A122" s="124"/>
      <c r="B122" s="124" t="s">
        <v>106</v>
      </c>
      <c r="C122" s="24"/>
      <c r="D122" s="26"/>
      <c r="E122" s="26"/>
      <c r="F122" s="36">
        <f>SUM(F45:F121)</f>
        <v>0</v>
      </c>
    </row>
    <row r="123" spans="1:6">
      <c r="A123" s="22"/>
      <c r="B123" s="22" t="s">
        <v>107</v>
      </c>
      <c r="C123" s="27"/>
      <c r="D123" s="28"/>
      <c r="E123" s="28"/>
      <c r="F123" s="42">
        <f>+F122*0.22</f>
        <v>0</v>
      </c>
    </row>
    <row r="124" spans="1:6" ht="13.5" thickBot="1">
      <c r="A124" s="125"/>
      <c r="B124" s="125" t="s">
        <v>108</v>
      </c>
      <c r="C124" s="126"/>
      <c r="D124" s="127"/>
      <c r="E124" s="127"/>
      <c r="F124" s="127">
        <f>SUM(F122:F123)</f>
        <v>0</v>
      </c>
    </row>
    <row r="125" spans="1:6" ht="13.5" thickTop="1"/>
  </sheetData>
  <customSheetViews>
    <customSheetView guid="{DE65DFB8-3876-4C26-83DF-9BEB566029CF}" fitToPage="1">
      <selection activeCell="B26" sqref="B26"/>
      <pageMargins left="0.19685039370078741" right="0.19685039370078741" top="0.78740157480314965" bottom="0.62992125984251968" header="0.31496062992125984" footer="0.31496062992125984"/>
      <printOptions horizontalCentered="1"/>
      <pageSetup paperSize="9" fitToHeight="0" orientation="landscape" horizontalDpi="300" verticalDpi="300" r:id="rId1"/>
      <headerFooter>
        <oddFooter>&amp;L&amp;7UKC Ljubljana
DTS - Urgentni kirurški blok - Faza 3a&amp;C&amp;7Stran &amp;P od &amp;N&amp;R&amp;7oktober 2019</oddFooter>
      </headerFooter>
    </customSheetView>
  </customSheetViews>
  <printOptions horizontalCentered="1"/>
  <pageMargins left="0.19685039370078741" right="0.19685039370078741" top="0.78740157480314965" bottom="0.62992125984251968" header="0.31496062992125984" footer="0.31496062992125984"/>
  <pageSetup paperSize="9" fitToHeight="0" orientation="landscape" horizontalDpi="300" verticalDpi="300" r:id="rId2"/>
  <headerFooter>
    <oddFooter>&amp;L&amp;7UKC Ljubljana
DTS - Urgentni kirurški blok - Faza 3a&amp;C&amp;7Stran &amp;P od &amp;N&amp;R&amp;7oktober 2019</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06"/>
  <sheetViews>
    <sheetView zoomScaleNormal="100" workbookViewId="0">
      <selection activeCell="B27" sqref="B27"/>
    </sheetView>
  </sheetViews>
  <sheetFormatPr defaultRowHeight="12.75"/>
  <cols>
    <col min="1" max="1" width="9.85546875" style="5" customWidth="1"/>
    <col min="2" max="2" width="63.5703125" style="5" customWidth="1"/>
    <col min="3" max="3" width="3.7109375" style="1" customWidth="1"/>
    <col min="4" max="4" width="45" style="2" customWidth="1"/>
    <col min="5" max="5" width="11.7109375" style="2" customWidth="1"/>
    <col min="6" max="6" width="11.7109375" style="100" customWidth="1"/>
  </cols>
  <sheetData>
    <row r="1" spans="1:6">
      <c r="B1" s="294" t="s">
        <v>994</v>
      </c>
    </row>
    <row r="2" spans="1:6">
      <c r="A2" s="101" t="s">
        <v>2083</v>
      </c>
      <c r="B2" s="303" t="s">
        <v>1743</v>
      </c>
    </row>
    <row r="4" spans="1:6">
      <c r="B4" s="104" t="s">
        <v>12</v>
      </c>
    </row>
    <row r="5" spans="1:6">
      <c r="B5" s="106" t="s">
        <v>2116</v>
      </c>
    </row>
    <row r="6" spans="1:6">
      <c r="B6" s="107" t="s">
        <v>15</v>
      </c>
    </row>
    <row r="7" spans="1:6">
      <c r="B7" s="4" t="s">
        <v>1</v>
      </c>
    </row>
    <row r="8" spans="1:6">
      <c r="B8" s="6" t="s">
        <v>2086</v>
      </c>
    </row>
    <row r="9" spans="1:6">
      <c r="B9" s="7" t="s">
        <v>2</v>
      </c>
    </row>
    <row r="10" spans="1:6">
      <c r="B10" s="7"/>
    </row>
    <row r="11" spans="1:6">
      <c r="A11" s="8" t="s">
        <v>1927</v>
      </c>
      <c r="B11" s="162" t="s">
        <v>3</v>
      </c>
      <c r="C11" s="334" t="s">
        <v>4</v>
      </c>
      <c r="D11" s="184" t="s">
        <v>2087</v>
      </c>
      <c r="E11" s="184" t="s">
        <v>5</v>
      </c>
      <c r="F11" s="184" t="s">
        <v>6</v>
      </c>
    </row>
    <row r="12" spans="1:6">
      <c r="A12" s="355"/>
      <c r="B12" s="25" t="s">
        <v>1743</v>
      </c>
      <c r="C12" s="134"/>
      <c r="D12" s="26"/>
      <c r="E12" s="26"/>
      <c r="F12" s="36"/>
    </row>
    <row r="13" spans="1:6">
      <c r="A13" s="37"/>
      <c r="B13" s="15" t="s">
        <v>666</v>
      </c>
      <c r="C13" s="35"/>
      <c r="D13" s="32"/>
      <c r="E13" s="32"/>
      <c r="F13" s="33"/>
    </row>
    <row r="14" spans="1:6">
      <c r="A14" s="11" t="s">
        <v>13</v>
      </c>
      <c r="B14" s="123" t="s">
        <v>1744</v>
      </c>
      <c r="C14" s="35"/>
      <c r="D14" s="32"/>
      <c r="E14" s="32"/>
      <c r="F14" s="33"/>
    </row>
    <row r="15" spans="1:6">
      <c r="A15" s="11" t="s">
        <v>14</v>
      </c>
      <c r="B15" s="123" t="s">
        <v>1745</v>
      </c>
      <c r="C15" s="35"/>
      <c r="D15" s="32"/>
      <c r="E15" s="32"/>
      <c r="F15" s="33"/>
    </row>
    <row r="16" spans="1:6">
      <c r="A16" s="11" t="s">
        <v>18</v>
      </c>
      <c r="B16" s="54" t="s">
        <v>1746</v>
      </c>
      <c r="C16" s="35"/>
      <c r="D16" s="32"/>
      <c r="E16" s="32"/>
      <c r="F16" s="33"/>
    </row>
    <row r="17" spans="1:6">
      <c r="A17" s="135"/>
      <c r="B17" s="123" t="s">
        <v>1747</v>
      </c>
      <c r="C17" s="35"/>
      <c r="D17" s="32"/>
      <c r="E17" s="32"/>
      <c r="F17" s="33"/>
    </row>
    <row r="18" spans="1:6">
      <c r="A18" s="135"/>
      <c r="B18" s="123" t="s">
        <v>1748</v>
      </c>
      <c r="C18" s="35"/>
      <c r="D18" s="32"/>
      <c r="E18" s="32"/>
      <c r="F18" s="33"/>
    </row>
    <row r="19" spans="1:6">
      <c r="A19" s="135"/>
      <c r="B19" s="123" t="s">
        <v>2330</v>
      </c>
      <c r="C19" s="35"/>
      <c r="D19" s="32"/>
      <c r="E19" s="32"/>
      <c r="F19" s="33"/>
    </row>
    <row r="20" spans="1:6">
      <c r="A20" s="135"/>
      <c r="B20" s="123" t="s">
        <v>1749</v>
      </c>
      <c r="C20" s="35"/>
      <c r="D20" s="32"/>
      <c r="E20" s="32"/>
      <c r="F20" s="33"/>
    </row>
    <row r="21" spans="1:6">
      <c r="A21" s="11" t="s">
        <v>20</v>
      </c>
      <c r="B21" s="54" t="s">
        <v>1750</v>
      </c>
      <c r="C21" s="35"/>
      <c r="D21" s="32"/>
      <c r="E21" s="32"/>
      <c r="F21" s="33"/>
    </row>
    <row r="22" spans="1:6">
      <c r="A22" s="11"/>
      <c r="B22" s="54" t="s">
        <v>2333</v>
      </c>
      <c r="C22" s="35"/>
      <c r="D22" s="32"/>
      <c r="E22" s="32"/>
      <c r="F22" s="33"/>
    </row>
    <row r="23" spans="1:6">
      <c r="A23" s="11" t="s">
        <v>22</v>
      </c>
      <c r="B23" s="54" t="s">
        <v>1751</v>
      </c>
      <c r="C23" s="35"/>
      <c r="D23" s="32"/>
      <c r="E23" s="32"/>
      <c r="F23" s="33"/>
    </row>
    <row r="24" spans="1:6">
      <c r="A24" s="11" t="s">
        <v>24</v>
      </c>
      <c r="B24" s="54" t="s">
        <v>1752</v>
      </c>
      <c r="C24" s="35"/>
      <c r="D24" s="32"/>
      <c r="E24" s="32"/>
      <c r="F24" s="33"/>
    </row>
    <row r="25" spans="1:6">
      <c r="A25" s="135"/>
      <c r="B25" s="54" t="s">
        <v>1753</v>
      </c>
      <c r="C25" s="35"/>
      <c r="D25" s="32"/>
      <c r="E25" s="32"/>
      <c r="F25" s="33"/>
    </row>
    <row r="26" spans="1:6">
      <c r="A26" s="135"/>
      <c r="B26" s="54" t="s">
        <v>2331</v>
      </c>
      <c r="C26" s="35"/>
      <c r="D26" s="32"/>
      <c r="E26" s="32"/>
      <c r="F26" s="33"/>
    </row>
    <row r="27" spans="1:6" s="227" customFormat="1">
      <c r="A27" s="454" t="s">
        <v>26</v>
      </c>
      <c r="B27" s="455" t="s">
        <v>2336</v>
      </c>
      <c r="C27" s="210"/>
      <c r="D27" s="212"/>
      <c r="E27" s="212"/>
      <c r="F27" s="213"/>
    </row>
    <row r="28" spans="1:6" s="227" customFormat="1">
      <c r="A28" s="454" t="s">
        <v>402</v>
      </c>
      <c r="B28" s="455" t="s">
        <v>1754</v>
      </c>
      <c r="C28" s="210"/>
      <c r="D28" s="212"/>
      <c r="E28" s="212"/>
      <c r="F28" s="213"/>
    </row>
    <row r="29" spans="1:6" s="227" customFormat="1">
      <c r="A29" s="456"/>
      <c r="B29" s="455" t="s">
        <v>2332</v>
      </c>
      <c r="C29" s="210"/>
      <c r="D29" s="212"/>
      <c r="E29" s="212"/>
      <c r="F29" s="213"/>
    </row>
    <row r="30" spans="1:6">
      <c r="A30" s="11" t="s">
        <v>403</v>
      </c>
      <c r="B30" s="54" t="s">
        <v>1755</v>
      </c>
      <c r="C30" s="35"/>
      <c r="D30" s="32"/>
      <c r="E30" s="32"/>
      <c r="F30" s="33"/>
    </row>
    <row r="31" spans="1:6">
      <c r="A31" s="135"/>
      <c r="B31" s="54" t="s">
        <v>1756</v>
      </c>
      <c r="C31" s="35"/>
      <c r="D31" s="32"/>
      <c r="E31" s="32"/>
      <c r="F31" s="33"/>
    </row>
    <row r="32" spans="1:6">
      <c r="A32" s="11" t="s">
        <v>546</v>
      </c>
      <c r="B32" s="54" t="s">
        <v>1757</v>
      </c>
      <c r="C32" s="35"/>
      <c r="D32" s="32"/>
      <c r="E32" s="32"/>
      <c r="F32" s="33"/>
    </row>
    <row r="33" spans="1:6">
      <c r="A33" s="11"/>
      <c r="B33" s="54" t="s">
        <v>1758</v>
      </c>
      <c r="C33" s="35"/>
      <c r="D33" s="32"/>
      <c r="E33" s="32"/>
      <c r="F33" s="33"/>
    </row>
    <row r="34" spans="1:6">
      <c r="A34" s="11"/>
      <c r="B34" s="54" t="s">
        <v>1759</v>
      </c>
      <c r="C34" s="35"/>
      <c r="D34" s="32"/>
      <c r="E34" s="32"/>
      <c r="F34" s="33"/>
    </row>
    <row r="35" spans="1:6">
      <c r="A35" s="11"/>
      <c r="B35" s="54" t="s">
        <v>1760</v>
      </c>
      <c r="C35" s="35"/>
      <c r="D35" s="32"/>
      <c r="E35" s="32"/>
      <c r="F35" s="33"/>
    </row>
    <row r="36" spans="1:6">
      <c r="A36" s="135"/>
      <c r="B36" s="54" t="s">
        <v>1761</v>
      </c>
      <c r="C36" s="35"/>
      <c r="D36" s="32"/>
      <c r="E36" s="32"/>
      <c r="F36" s="33"/>
    </row>
    <row r="37" spans="1:6">
      <c r="A37" s="11" t="s">
        <v>548</v>
      </c>
      <c r="B37" s="54" t="s">
        <v>1762</v>
      </c>
      <c r="C37" s="35"/>
      <c r="D37" s="32"/>
      <c r="E37" s="32"/>
      <c r="F37" s="33"/>
    </row>
    <row r="38" spans="1:6">
      <c r="A38" s="135"/>
      <c r="B38" s="54" t="s">
        <v>1763</v>
      </c>
      <c r="C38" s="35"/>
      <c r="D38" s="32"/>
      <c r="E38" s="32"/>
      <c r="F38" s="33"/>
    </row>
    <row r="39" spans="1:6">
      <c r="A39" s="135"/>
      <c r="B39" s="54" t="s">
        <v>1764</v>
      </c>
      <c r="C39" s="35"/>
      <c r="D39" s="32"/>
      <c r="E39" s="32"/>
      <c r="F39" s="33"/>
    </row>
    <row r="40" spans="1:6">
      <c r="A40" s="11" t="s">
        <v>550</v>
      </c>
      <c r="B40" s="114" t="s">
        <v>1765</v>
      </c>
      <c r="C40" s="35"/>
      <c r="D40" s="32"/>
      <c r="E40" s="32"/>
      <c r="F40" s="33"/>
    </row>
    <row r="41" spans="1:6">
      <c r="A41" s="37"/>
      <c r="B41" s="123" t="s">
        <v>1766</v>
      </c>
      <c r="C41" s="35"/>
      <c r="D41" s="32"/>
      <c r="E41" s="32"/>
      <c r="F41" s="33"/>
    </row>
    <row r="42" spans="1:6">
      <c r="A42" s="362" t="s">
        <v>1832</v>
      </c>
      <c r="B42" s="25" t="s">
        <v>1833</v>
      </c>
      <c r="C42" s="24">
        <v>1</v>
      </c>
      <c r="D42" s="420"/>
      <c r="E42" s="26"/>
      <c r="F42" s="36">
        <f>+E42*C42</f>
        <v>0</v>
      </c>
    </row>
    <row r="43" spans="1:6">
      <c r="A43" s="110"/>
      <c r="B43" s="64" t="s">
        <v>1834</v>
      </c>
      <c r="C43" s="150"/>
      <c r="D43" s="32"/>
      <c r="E43" s="32"/>
      <c r="F43" s="33"/>
    </row>
    <row r="44" spans="1:6">
      <c r="A44" s="110"/>
      <c r="B44" s="15" t="s">
        <v>405</v>
      </c>
      <c r="C44" s="150"/>
      <c r="D44" s="32"/>
      <c r="E44" s="32"/>
      <c r="F44" s="33"/>
    </row>
    <row r="45" spans="1:6">
      <c r="A45" s="110"/>
      <c r="B45" s="112" t="s">
        <v>1835</v>
      </c>
      <c r="C45" s="150"/>
      <c r="D45" s="32"/>
      <c r="E45" s="32"/>
      <c r="F45" s="33"/>
    </row>
    <row r="46" spans="1:6">
      <c r="A46" s="305" t="s">
        <v>13</v>
      </c>
      <c r="B46" s="358" t="s">
        <v>1836</v>
      </c>
      <c r="C46" s="150"/>
      <c r="D46" s="32"/>
      <c r="E46" s="32"/>
      <c r="F46" s="33"/>
    </row>
    <row r="47" spans="1:6">
      <c r="A47" s="305"/>
      <c r="B47" s="171" t="s">
        <v>1886</v>
      </c>
      <c r="C47" s="150"/>
      <c r="D47" s="32"/>
      <c r="E47" s="32"/>
      <c r="F47" s="33"/>
    </row>
    <row r="48" spans="1:6">
      <c r="A48" s="305"/>
      <c r="B48" s="49" t="s">
        <v>1903</v>
      </c>
      <c r="C48" s="150"/>
      <c r="D48" s="32"/>
      <c r="E48" s="32"/>
      <c r="F48" s="33"/>
    </row>
    <row r="49" spans="1:6">
      <c r="A49" s="305" t="s">
        <v>14</v>
      </c>
      <c r="B49" s="358" t="s">
        <v>1669</v>
      </c>
      <c r="C49" s="150"/>
      <c r="D49" s="32"/>
      <c r="E49" s="32"/>
      <c r="F49" s="33"/>
    </row>
    <row r="50" spans="1:6">
      <c r="A50" s="305"/>
      <c r="B50" s="49" t="s">
        <v>1887</v>
      </c>
      <c r="C50" s="150"/>
      <c r="D50" s="32"/>
      <c r="E50" s="32"/>
      <c r="F50" s="33"/>
    </row>
    <row r="51" spans="1:6">
      <c r="A51" s="305"/>
      <c r="B51" s="49" t="s">
        <v>1888</v>
      </c>
      <c r="C51" s="150"/>
      <c r="D51" s="32"/>
      <c r="E51" s="32"/>
      <c r="F51" s="33"/>
    </row>
    <row r="52" spans="1:6">
      <c r="A52" s="305"/>
      <c r="B52" s="16" t="s">
        <v>1837</v>
      </c>
      <c r="C52" s="150"/>
      <c r="D52" s="32"/>
      <c r="E52" s="32"/>
      <c r="F52" s="33"/>
    </row>
    <row r="53" spans="1:6">
      <c r="A53" s="305"/>
      <c r="B53" s="16" t="s">
        <v>1962</v>
      </c>
      <c r="C53" s="150"/>
      <c r="D53" s="32"/>
      <c r="E53" s="32"/>
      <c r="F53" s="33"/>
    </row>
    <row r="54" spans="1:6">
      <c r="A54" s="305"/>
      <c r="B54" s="112" t="s">
        <v>1963</v>
      </c>
      <c r="C54" s="150"/>
      <c r="D54" s="32"/>
      <c r="E54" s="32"/>
      <c r="F54" s="33"/>
    </row>
    <row r="55" spans="1:6">
      <c r="A55" s="305"/>
      <c r="B55" s="112" t="s">
        <v>1889</v>
      </c>
      <c r="C55" s="150"/>
      <c r="D55" s="32"/>
      <c r="E55" s="32"/>
      <c r="F55" s="33"/>
    </row>
    <row r="56" spans="1:6">
      <c r="A56" s="305"/>
      <c r="B56" s="112" t="s">
        <v>1838</v>
      </c>
      <c r="C56" s="150"/>
      <c r="D56" s="32"/>
      <c r="E56" s="32"/>
      <c r="F56" s="33"/>
    </row>
    <row r="57" spans="1:6">
      <c r="A57" s="305"/>
      <c r="B57" s="49" t="s">
        <v>1839</v>
      </c>
      <c r="C57" s="150"/>
      <c r="D57" s="32"/>
      <c r="E57" s="32"/>
      <c r="F57" s="33"/>
    </row>
    <row r="58" spans="1:6" ht="409.6">
      <c r="A58" s="305"/>
      <c r="B58" s="16" t="s">
        <v>1890</v>
      </c>
      <c r="C58" s="150"/>
      <c r="D58" s="32"/>
      <c r="E58" s="32"/>
      <c r="F58" s="33"/>
    </row>
    <row r="59" spans="1:6" ht="409.6">
      <c r="A59" s="305"/>
      <c r="B59" s="16" t="s">
        <v>1840</v>
      </c>
      <c r="C59" s="150"/>
      <c r="D59" s="32"/>
      <c r="E59" s="32"/>
      <c r="F59" s="33"/>
    </row>
    <row r="60" spans="1:6">
      <c r="A60" s="305"/>
      <c r="B60" s="15" t="s">
        <v>1841</v>
      </c>
      <c r="C60" s="150"/>
      <c r="D60" s="32"/>
      <c r="E60" s="32"/>
      <c r="F60" s="33"/>
    </row>
    <row r="61" spans="1:6">
      <c r="A61" s="305"/>
      <c r="B61" s="363" t="s">
        <v>1892</v>
      </c>
      <c r="C61" s="150"/>
      <c r="D61" s="32"/>
      <c r="E61" s="32"/>
      <c r="F61" s="33"/>
    </row>
    <row r="62" spans="1:6">
      <c r="A62" s="305"/>
      <c r="B62" s="15" t="s">
        <v>1891</v>
      </c>
      <c r="C62" s="150"/>
      <c r="D62" s="32"/>
      <c r="E62" s="32"/>
      <c r="F62" s="33"/>
    </row>
    <row r="63" spans="1:6">
      <c r="A63" s="305"/>
      <c r="B63" s="16" t="s">
        <v>1842</v>
      </c>
      <c r="C63" s="150"/>
      <c r="D63" s="32"/>
      <c r="E63" s="32"/>
      <c r="F63" s="33"/>
    </row>
    <row r="64" spans="1:6">
      <c r="A64" s="305"/>
      <c r="B64" s="16" t="s">
        <v>1893</v>
      </c>
      <c r="C64" s="150"/>
      <c r="D64" s="32"/>
      <c r="E64" s="32"/>
      <c r="F64" s="33"/>
    </row>
    <row r="65" spans="1:6">
      <c r="A65" s="305"/>
      <c r="B65" s="16" t="s">
        <v>1843</v>
      </c>
      <c r="C65" s="150"/>
      <c r="D65" s="32"/>
      <c r="E65" s="32"/>
      <c r="F65" s="33"/>
    </row>
    <row r="66" spans="1:6">
      <c r="A66" s="305"/>
      <c r="B66" s="16" t="s">
        <v>1844</v>
      </c>
      <c r="C66" s="150"/>
      <c r="D66" s="32"/>
      <c r="E66" s="32"/>
      <c r="F66" s="33"/>
    </row>
    <row r="67" spans="1:6">
      <c r="A67" s="305"/>
      <c r="B67" s="16" t="s">
        <v>1894</v>
      </c>
      <c r="C67" s="150"/>
      <c r="D67" s="32"/>
      <c r="E67" s="32"/>
      <c r="F67" s="33"/>
    </row>
    <row r="68" spans="1:6">
      <c r="A68" s="305"/>
      <c r="B68" s="16" t="s">
        <v>1895</v>
      </c>
      <c r="C68" s="150"/>
      <c r="D68" s="32"/>
      <c r="E68" s="32"/>
      <c r="F68" s="33"/>
    </row>
    <row r="69" spans="1:6">
      <c r="A69" s="305"/>
      <c r="B69" s="16" t="s">
        <v>1957</v>
      </c>
      <c r="C69" s="150"/>
      <c r="D69" s="32"/>
      <c r="E69" s="32"/>
      <c r="F69" s="33"/>
    </row>
    <row r="70" spans="1:6">
      <c r="A70" s="305"/>
      <c r="B70" s="16" t="s">
        <v>1958</v>
      </c>
      <c r="C70" s="150"/>
      <c r="D70" s="32"/>
      <c r="E70" s="32"/>
      <c r="F70" s="33"/>
    </row>
    <row r="71" spans="1:6">
      <c r="A71" s="305"/>
      <c r="B71" s="172" t="s">
        <v>1896</v>
      </c>
      <c r="C71" s="150"/>
      <c r="D71" s="32"/>
      <c r="E71" s="32"/>
      <c r="F71" s="33"/>
    </row>
    <row r="72" spans="1:6">
      <c r="A72" s="305"/>
      <c r="B72" s="16" t="s">
        <v>1845</v>
      </c>
      <c r="C72" s="150"/>
      <c r="D72" s="32"/>
      <c r="E72" s="32"/>
      <c r="F72" s="33"/>
    </row>
    <row r="73" spans="1:6">
      <c r="A73" s="305"/>
      <c r="B73" s="16" t="s">
        <v>1897</v>
      </c>
      <c r="C73" s="150"/>
      <c r="D73" s="32"/>
      <c r="E73" s="32"/>
      <c r="F73" s="33"/>
    </row>
    <row r="74" spans="1:6">
      <c r="A74" s="305"/>
      <c r="B74" s="15" t="s">
        <v>1959</v>
      </c>
      <c r="C74" s="150"/>
      <c r="D74" s="32"/>
      <c r="E74" s="32"/>
      <c r="F74" s="33"/>
    </row>
    <row r="75" spans="1:6">
      <c r="A75" s="305"/>
      <c r="B75" s="16" t="s">
        <v>1898</v>
      </c>
      <c r="C75" s="150"/>
      <c r="D75" s="32"/>
      <c r="E75" s="32"/>
      <c r="F75" s="33"/>
    </row>
    <row r="76" spans="1:6">
      <c r="A76" s="305"/>
      <c r="B76" s="16" t="s">
        <v>1899</v>
      </c>
      <c r="C76" s="150"/>
      <c r="D76" s="32"/>
      <c r="E76" s="32"/>
      <c r="F76" s="33"/>
    </row>
    <row r="77" spans="1:6">
      <c r="A77" s="305"/>
      <c r="B77" s="363" t="s">
        <v>1900</v>
      </c>
      <c r="C77" s="150"/>
      <c r="D77" s="32"/>
      <c r="E77" s="32"/>
      <c r="F77" s="33"/>
    </row>
    <row r="78" spans="1:6">
      <c r="A78" s="305"/>
      <c r="B78" s="16" t="s">
        <v>1846</v>
      </c>
      <c r="C78" s="150"/>
      <c r="D78" s="32"/>
      <c r="E78" s="32"/>
      <c r="F78" s="33"/>
    </row>
    <row r="79" spans="1:6">
      <c r="A79" s="305"/>
      <c r="B79" s="363" t="s">
        <v>1901</v>
      </c>
      <c r="C79" s="150"/>
      <c r="D79" s="32"/>
      <c r="E79" s="32"/>
      <c r="F79" s="33"/>
    </row>
    <row r="80" spans="1:6">
      <c r="A80" s="305"/>
      <c r="B80" s="16" t="s">
        <v>1902</v>
      </c>
      <c r="C80" s="150"/>
      <c r="D80" s="32"/>
      <c r="E80" s="32"/>
      <c r="F80" s="33"/>
    </row>
    <row r="81" spans="1:6">
      <c r="A81" s="305"/>
      <c r="B81" s="16" t="s">
        <v>1904</v>
      </c>
      <c r="C81" s="150"/>
      <c r="D81" s="32"/>
      <c r="E81" s="32"/>
      <c r="F81" s="33"/>
    </row>
    <row r="82" spans="1:6">
      <c r="A82" s="305"/>
      <c r="B82" s="16" t="s">
        <v>1905</v>
      </c>
      <c r="C82" s="150"/>
      <c r="D82" s="32"/>
      <c r="E82" s="32"/>
      <c r="F82" s="33"/>
    </row>
    <row r="83" spans="1:6">
      <c r="A83" s="305"/>
      <c r="B83" s="16" t="s">
        <v>1847</v>
      </c>
      <c r="C83" s="150"/>
      <c r="D83" s="32"/>
      <c r="E83" s="32"/>
      <c r="F83" s="33"/>
    </row>
    <row r="84" spans="1:6">
      <c r="A84" s="305"/>
      <c r="B84" s="112" t="s">
        <v>1906</v>
      </c>
      <c r="C84" s="150"/>
      <c r="D84" s="32"/>
      <c r="E84" s="32"/>
      <c r="F84" s="33"/>
    </row>
    <row r="85" spans="1:6">
      <c r="A85" s="305" t="s">
        <v>18</v>
      </c>
      <c r="B85" s="111" t="s">
        <v>1907</v>
      </c>
      <c r="C85" s="150"/>
      <c r="D85" s="32"/>
      <c r="E85" s="32"/>
      <c r="F85" s="33"/>
    </row>
    <row r="86" spans="1:6">
      <c r="A86" s="305"/>
      <c r="B86" s="16" t="s">
        <v>1848</v>
      </c>
      <c r="C86" s="150"/>
      <c r="D86" s="32"/>
      <c r="E86" s="32"/>
      <c r="F86" s="33"/>
    </row>
    <row r="87" spans="1:6">
      <c r="A87" s="305"/>
      <c r="B87" s="16" t="s">
        <v>1885</v>
      </c>
      <c r="C87" s="150"/>
      <c r="D87" s="32"/>
      <c r="E87" s="32"/>
      <c r="F87" s="33"/>
    </row>
    <row r="88" spans="1:6">
      <c r="A88" s="305"/>
      <c r="B88" s="16" t="s">
        <v>1849</v>
      </c>
      <c r="C88" s="150"/>
      <c r="D88" s="32"/>
      <c r="E88" s="32"/>
      <c r="F88" s="33"/>
    </row>
    <row r="89" spans="1:6">
      <c r="A89" s="360" t="s">
        <v>20</v>
      </c>
      <c r="B89" s="348" t="s">
        <v>1915</v>
      </c>
      <c r="C89" s="150"/>
      <c r="D89" s="32"/>
      <c r="E89" s="32"/>
      <c r="F89" s="33"/>
    </row>
    <row r="90" spans="1:6">
      <c r="A90" s="305"/>
      <c r="B90" s="16" t="s">
        <v>1850</v>
      </c>
      <c r="C90" s="150"/>
      <c r="D90" s="32"/>
      <c r="E90" s="32"/>
      <c r="F90" s="33"/>
    </row>
    <row r="91" spans="1:6">
      <c r="A91" s="305"/>
      <c r="B91" s="16" t="s">
        <v>1851</v>
      </c>
      <c r="C91" s="150"/>
      <c r="D91" s="32"/>
      <c r="E91" s="32"/>
      <c r="F91" s="33"/>
    </row>
    <row r="92" spans="1:6">
      <c r="A92" s="305"/>
      <c r="B92" s="16" t="s">
        <v>1852</v>
      </c>
      <c r="C92" s="150"/>
      <c r="D92" s="32"/>
      <c r="E92" s="32"/>
      <c r="F92" s="33"/>
    </row>
    <row r="93" spans="1:6">
      <c r="A93" s="305"/>
      <c r="B93" s="16" t="s">
        <v>1853</v>
      </c>
      <c r="C93" s="150"/>
      <c r="D93" s="32"/>
      <c r="E93" s="32"/>
      <c r="F93" s="33"/>
    </row>
    <row r="94" spans="1:6">
      <c r="A94" s="305"/>
      <c r="B94" s="16" t="s">
        <v>1854</v>
      </c>
      <c r="C94" s="150"/>
      <c r="D94" s="32"/>
      <c r="E94" s="32"/>
      <c r="F94" s="33"/>
    </row>
    <row r="95" spans="1:6">
      <c r="A95" s="360" t="s">
        <v>22</v>
      </c>
      <c r="B95" s="111" t="s">
        <v>1914</v>
      </c>
      <c r="C95" s="35"/>
      <c r="D95" s="32"/>
      <c r="E95" s="32"/>
      <c r="F95" s="33"/>
    </row>
    <row r="96" spans="1:6">
      <c r="A96" s="360"/>
      <c r="B96" s="364" t="s">
        <v>1908</v>
      </c>
      <c r="C96" s="35"/>
      <c r="D96" s="32"/>
      <c r="E96" s="32"/>
      <c r="F96" s="33"/>
    </row>
    <row r="97" spans="1:6">
      <c r="A97" s="360"/>
      <c r="B97" s="364" t="s">
        <v>1909</v>
      </c>
      <c r="C97" s="35"/>
      <c r="D97" s="32"/>
      <c r="E97" s="32"/>
      <c r="F97" s="33"/>
    </row>
    <row r="98" spans="1:6">
      <c r="A98" s="360"/>
      <c r="B98" s="364" t="s">
        <v>1910</v>
      </c>
      <c r="C98" s="35"/>
      <c r="D98" s="32"/>
      <c r="E98" s="32"/>
      <c r="F98" s="33"/>
    </row>
    <row r="99" spans="1:6">
      <c r="A99" s="360"/>
      <c r="B99" s="364" t="s">
        <v>1911</v>
      </c>
      <c r="C99" s="35"/>
      <c r="D99" s="32"/>
      <c r="E99" s="32"/>
      <c r="F99" s="33"/>
    </row>
    <row r="100" spans="1:6">
      <c r="A100" s="360"/>
      <c r="B100" s="364" t="s">
        <v>1912</v>
      </c>
      <c r="C100" s="35"/>
      <c r="D100" s="32"/>
      <c r="E100" s="32"/>
      <c r="F100" s="33"/>
    </row>
    <row r="101" spans="1:6">
      <c r="A101" s="360"/>
      <c r="B101" s="364" t="s">
        <v>1956</v>
      </c>
      <c r="C101" s="35"/>
      <c r="D101" s="32"/>
      <c r="E101" s="32"/>
      <c r="F101" s="33"/>
    </row>
    <row r="102" spans="1:6">
      <c r="A102" s="360"/>
      <c r="B102" s="364" t="s">
        <v>1913</v>
      </c>
      <c r="C102" s="35"/>
      <c r="D102" s="32"/>
      <c r="E102" s="32"/>
      <c r="F102" s="33"/>
    </row>
    <row r="103" spans="1:6">
      <c r="A103" s="124"/>
      <c r="B103" s="124" t="s">
        <v>106</v>
      </c>
      <c r="C103" s="24"/>
      <c r="D103" s="26"/>
      <c r="E103" s="26"/>
      <c r="F103" s="36">
        <f>SUM(F42:F102)</f>
        <v>0</v>
      </c>
    </row>
    <row r="104" spans="1:6">
      <c r="A104" s="22"/>
      <c r="B104" s="22" t="s">
        <v>107</v>
      </c>
      <c r="C104" s="27"/>
      <c r="D104" s="28"/>
      <c r="E104" s="28"/>
      <c r="F104" s="42">
        <f>+F103*0.22</f>
        <v>0</v>
      </c>
    </row>
    <row r="105" spans="1:6" ht="15" customHeight="1" thickBot="1">
      <c r="A105" s="125"/>
      <c r="B105" s="125" t="s">
        <v>108</v>
      </c>
      <c r="C105" s="126"/>
      <c r="D105" s="127"/>
      <c r="E105" s="127"/>
      <c r="F105" s="127">
        <f>SUM(F103:F104)</f>
        <v>0</v>
      </c>
    </row>
    <row r="106" spans="1:6" ht="13.5" thickTop="1"/>
  </sheetData>
  <customSheetViews>
    <customSheetView guid="{DE65DFB8-3876-4C26-83DF-9BEB566029CF}">
      <selection activeCell="D38" sqref="D38"/>
      <pageMargins left="0.19685039370078741" right="0.19685039370078741" top="0.78740157480314965" bottom="0.62992125984251968" header="0.31496062992125984" footer="0.31496062992125984"/>
      <printOptions horizontalCentered="1"/>
      <pageSetup paperSize="9" orientation="landscape" horizontalDpi="300" verticalDpi="300" r:id="rId1"/>
      <headerFooter>
        <oddFooter>&amp;L&amp;7UKC ljubljana
DTS - Urgentni kirurški blok - Faza 3a&amp;C&amp;7Stran &amp;P od &amp;N&amp;R&amp;7oktober 2019</oddFooter>
      </headerFooter>
    </customSheetView>
  </customSheetViews>
  <printOptions horizontalCentered="1"/>
  <pageMargins left="0.19685039370078741" right="0.19685039370078741" top="0.78740157480314965" bottom="0.62992125984251968" header="0.31496062992125984" footer="0.31496062992125984"/>
  <pageSetup paperSize="9" orientation="landscape" horizontalDpi="300" verticalDpi="300" r:id="rId2"/>
  <headerFooter>
    <oddFooter>&amp;L&amp;7UKC ljubljana
DTS - Urgentni kirurški blok - Faza 3a&amp;C&amp;7Stran &amp;P od &amp;N&amp;R&amp;7oktober 2019</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30"/>
  <sheetViews>
    <sheetView tabSelected="1" zoomScaleNormal="100" workbookViewId="0">
      <selection activeCell="B28" sqref="B28:B29"/>
    </sheetView>
  </sheetViews>
  <sheetFormatPr defaultRowHeight="12.75"/>
  <cols>
    <col min="1" max="1" width="9.85546875" style="5" customWidth="1"/>
    <col min="2" max="2" width="63.5703125" style="5" customWidth="1"/>
    <col min="3" max="3" width="3.7109375" style="1" customWidth="1"/>
    <col min="4" max="4" width="45" style="2" customWidth="1"/>
    <col min="5" max="5" width="11.7109375" style="2" customWidth="1"/>
    <col min="6" max="6" width="11.7109375" style="100" customWidth="1"/>
  </cols>
  <sheetData>
    <row r="1" spans="1:6">
      <c r="B1" s="294" t="s">
        <v>994</v>
      </c>
    </row>
    <row r="2" spans="1:6">
      <c r="A2" s="101" t="s">
        <v>2084</v>
      </c>
      <c r="B2" s="303" t="s">
        <v>1743</v>
      </c>
    </row>
    <row r="4" spans="1:6">
      <c r="B4" s="104" t="s">
        <v>12</v>
      </c>
    </row>
    <row r="5" spans="1:6">
      <c r="B5" s="106" t="s">
        <v>2116</v>
      </c>
    </row>
    <row r="6" spans="1:6">
      <c r="B6" s="107" t="s">
        <v>15</v>
      </c>
    </row>
    <row r="7" spans="1:6">
      <c r="B7" s="4" t="s">
        <v>1</v>
      </c>
    </row>
    <row r="8" spans="1:6">
      <c r="B8" s="6" t="s">
        <v>2086</v>
      </c>
    </row>
    <row r="9" spans="1:6">
      <c r="B9" s="7" t="s">
        <v>2</v>
      </c>
    </row>
    <row r="11" spans="1:6">
      <c r="A11" s="8" t="s">
        <v>1927</v>
      </c>
      <c r="B11" s="162" t="s">
        <v>3</v>
      </c>
      <c r="C11" s="334" t="s">
        <v>4</v>
      </c>
      <c r="D11" s="184" t="s">
        <v>2087</v>
      </c>
      <c r="E11" s="184" t="s">
        <v>5</v>
      </c>
      <c r="F11" s="184" t="s">
        <v>6</v>
      </c>
    </row>
    <row r="12" spans="1:6">
      <c r="A12" s="355"/>
      <c r="B12" s="25" t="s">
        <v>1743</v>
      </c>
      <c r="C12" s="134"/>
      <c r="D12" s="26"/>
      <c r="E12" s="26"/>
      <c r="F12" s="36"/>
    </row>
    <row r="13" spans="1:6">
      <c r="A13" s="37"/>
      <c r="B13" s="15" t="s">
        <v>666</v>
      </c>
      <c r="C13" s="35"/>
      <c r="D13" s="32"/>
      <c r="E13" s="32"/>
      <c r="F13" s="33"/>
    </row>
    <row r="14" spans="1:6">
      <c r="A14" s="11" t="s">
        <v>13</v>
      </c>
      <c r="B14" s="123" t="s">
        <v>1744</v>
      </c>
      <c r="C14" s="35"/>
      <c r="D14" s="32"/>
      <c r="E14" s="32"/>
      <c r="F14" s="33"/>
    </row>
    <row r="15" spans="1:6">
      <c r="A15" s="11" t="s">
        <v>14</v>
      </c>
      <c r="B15" s="123" t="s">
        <v>1745</v>
      </c>
      <c r="C15" s="35"/>
      <c r="D15" s="32"/>
      <c r="E15" s="32"/>
      <c r="F15" s="33"/>
    </row>
    <row r="16" spans="1:6">
      <c r="A16" s="11" t="s">
        <v>18</v>
      </c>
      <c r="B16" s="54" t="s">
        <v>1746</v>
      </c>
      <c r="C16" s="35"/>
      <c r="D16" s="32"/>
      <c r="E16" s="32"/>
      <c r="F16" s="33"/>
    </row>
    <row r="17" spans="1:6">
      <c r="A17" s="135"/>
      <c r="B17" s="123" t="s">
        <v>1747</v>
      </c>
      <c r="C17" s="35"/>
      <c r="D17" s="32"/>
      <c r="E17" s="32"/>
      <c r="F17" s="33"/>
    </row>
    <row r="18" spans="1:6">
      <c r="A18" s="135"/>
      <c r="B18" s="123" t="s">
        <v>1748</v>
      </c>
      <c r="C18" s="35"/>
      <c r="D18" s="32"/>
      <c r="E18" s="32"/>
      <c r="F18" s="33"/>
    </row>
    <row r="19" spans="1:6">
      <c r="A19" s="135"/>
      <c r="B19" s="123" t="s">
        <v>2330</v>
      </c>
      <c r="C19" s="35"/>
      <c r="D19" s="32"/>
      <c r="E19" s="32"/>
      <c r="F19" s="33"/>
    </row>
    <row r="20" spans="1:6">
      <c r="A20" s="135"/>
      <c r="B20" s="123" t="s">
        <v>1749</v>
      </c>
      <c r="C20" s="35"/>
      <c r="D20" s="32"/>
      <c r="E20" s="32"/>
      <c r="F20" s="33"/>
    </row>
    <row r="21" spans="1:6">
      <c r="A21" s="11" t="s">
        <v>20</v>
      </c>
      <c r="B21" s="54" t="s">
        <v>1750</v>
      </c>
      <c r="C21" s="35"/>
      <c r="D21" s="32"/>
      <c r="E21" s="32"/>
      <c r="F21" s="33"/>
    </row>
    <row r="22" spans="1:6">
      <c r="A22" s="11"/>
      <c r="B22" s="54" t="s">
        <v>2335</v>
      </c>
      <c r="C22" s="35"/>
      <c r="D22" s="32"/>
      <c r="E22" s="32"/>
      <c r="F22" s="33"/>
    </row>
    <row r="23" spans="1:6">
      <c r="A23" s="11" t="s">
        <v>22</v>
      </c>
      <c r="B23" s="54" t="s">
        <v>1751</v>
      </c>
      <c r="C23" s="35"/>
      <c r="D23" s="32"/>
      <c r="E23" s="32"/>
      <c r="F23" s="33"/>
    </row>
    <row r="24" spans="1:6">
      <c r="A24" s="11" t="s">
        <v>24</v>
      </c>
      <c r="B24" s="54" t="s">
        <v>1752</v>
      </c>
      <c r="C24" s="35"/>
      <c r="D24" s="32"/>
      <c r="E24" s="32"/>
      <c r="F24" s="33"/>
    </row>
    <row r="25" spans="1:6">
      <c r="A25" s="135"/>
      <c r="B25" s="54" t="s">
        <v>1753</v>
      </c>
      <c r="C25" s="35"/>
      <c r="D25" s="32"/>
      <c r="E25" s="32"/>
      <c r="F25" s="33"/>
    </row>
    <row r="26" spans="1:6">
      <c r="A26" s="135"/>
      <c r="B26" s="54" t="s">
        <v>2331</v>
      </c>
      <c r="C26" s="35"/>
      <c r="D26" s="32"/>
      <c r="E26" s="32"/>
      <c r="F26" s="33"/>
    </row>
    <row r="27" spans="1:6" s="227" customFormat="1">
      <c r="A27" s="454" t="s">
        <v>26</v>
      </c>
      <c r="B27" s="455" t="s">
        <v>2336</v>
      </c>
      <c r="C27" s="210"/>
      <c r="D27" s="212"/>
      <c r="E27" s="212"/>
      <c r="F27" s="213"/>
    </row>
    <row r="28" spans="1:6" s="227" customFormat="1">
      <c r="A28" s="454" t="s">
        <v>402</v>
      </c>
      <c r="B28" s="455" t="s">
        <v>1754</v>
      </c>
      <c r="C28" s="210"/>
      <c r="D28" s="212"/>
      <c r="E28" s="212"/>
      <c r="F28" s="213"/>
    </row>
    <row r="29" spans="1:6" s="227" customFormat="1">
      <c r="A29" s="456"/>
      <c r="B29" s="455" t="s">
        <v>2332</v>
      </c>
      <c r="C29" s="210"/>
      <c r="D29" s="212"/>
      <c r="E29" s="212"/>
      <c r="F29" s="213"/>
    </row>
    <row r="30" spans="1:6">
      <c r="A30" s="11" t="s">
        <v>403</v>
      </c>
      <c r="B30" s="54" t="s">
        <v>1755</v>
      </c>
      <c r="C30" s="35"/>
      <c r="D30" s="32"/>
      <c r="E30" s="32"/>
      <c r="F30" s="33"/>
    </row>
    <row r="31" spans="1:6">
      <c r="A31" s="135"/>
      <c r="B31" s="54" t="s">
        <v>1756</v>
      </c>
      <c r="C31" s="35"/>
      <c r="D31" s="32"/>
      <c r="E31" s="32"/>
      <c r="F31" s="33"/>
    </row>
    <row r="32" spans="1:6">
      <c r="A32" s="11" t="s">
        <v>546</v>
      </c>
      <c r="B32" s="54" t="s">
        <v>1757</v>
      </c>
      <c r="C32" s="35"/>
      <c r="D32" s="32"/>
      <c r="E32" s="32"/>
      <c r="F32" s="33"/>
    </row>
    <row r="33" spans="1:6">
      <c r="A33" s="11"/>
      <c r="B33" s="54" t="s">
        <v>1758</v>
      </c>
      <c r="C33" s="35"/>
      <c r="D33" s="32"/>
      <c r="E33" s="32"/>
      <c r="F33" s="33"/>
    </row>
    <row r="34" spans="1:6">
      <c r="A34" s="11"/>
      <c r="B34" s="54" t="s">
        <v>1759</v>
      </c>
      <c r="C34" s="35"/>
      <c r="D34" s="32"/>
      <c r="E34" s="32"/>
      <c r="F34" s="33"/>
    </row>
    <row r="35" spans="1:6">
      <c r="A35" s="11"/>
      <c r="B35" s="54" t="s">
        <v>1760</v>
      </c>
      <c r="C35" s="35"/>
      <c r="D35" s="32"/>
      <c r="E35" s="32"/>
      <c r="F35" s="33"/>
    </row>
    <row r="36" spans="1:6">
      <c r="A36" s="135"/>
      <c r="B36" s="54" t="s">
        <v>1761</v>
      </c>
      <c r="C36" s="35"/>
      <c r="D36" s="32"/>
      <c r="E36" s="32"/>
      <c r="F36" s="33"/>
    </row>
    <row r="37" spans="1:6">
      <c r="A37" s="11" t="s">
        <v>548</v>
      </c>
      <c r="B37" s="54" t="s">
        <v>1762</v>
      </c>
      <c r="C37" s="35"/>
      <c r="D37" s="32"/>
      <c r="E37" s="32"/>
      <c r="F37" s="33"/>
    </row>
    <row r="38" spans="1:6">
      <c r="A38" s="135"/>
      <c r="B38" s="54" t="s">
        <v>1763</v>
      </c>
      <c r="C38" s="35"/>
      <c r="D38" s="32"/>
      <c r="E38" s="32"/>
      <c r="F38" s="33"/>
    </row>
    <row r="39" spans="1:6">
      <c r="A39" s="135"/>
      <c r="B39" s="54" t="s">
        <v>1764</v>
      </c>
      <c r="C39" s="35"/>
      <c r="D39" s="32"/>
      <c r="E39" s="32"/>
      <c r="F39" s="33"/>
    </row>
    <row r="40" spans="1:6">
      <c r="A40" s="11" t="s">
        <v>550</v>
      </c>
      <c r="B40" s="114" t="s">
        <v>1765</v>
      </c>
      <c r="C40" s="35"/>
      <c r="D40" s="32"/>
      <c r="E40" s="32"/>
      <c r="F40" s="33"/>
    </row>
    <row r="41" spans="1:6">
      <c r="A41" s="37"/>
      <c r="B41" s="123" t="s">
        <v>1766</v>
      </c>
      <c r="C41" s="35"/>
      <c r="D41" s="32"/>
      <c r="E41" s="32"/>
      <c r="F41" s="33"/>
    </row>
    <row r="42" spans="1:6" ht="22.5">
      <c r="A42" s="136" t="s">
        <v>1855</v>
      </c>
      <c r="B42" s="20" t="s">
        <v>1883</v>
      </c>
      <c r="C42" s="148">
        <v>1</v>
      </c>
      <c r="D42" s="420"/>
      <c r="E42" s="26"/>
      <c r="F42" s="139">
        <f>+C42*E42</f>
        <v>0</v>
      </c>
    </row>
    <row r="43" spans="1:6">
      <c r="A43" s="149"/>
      <c r="B43" s="45" t="s">
        <v>218</v>
      </c>
      <c r="C43" s="150"/>
      <c r="D43" s="32"/>
      <c r="E43" s="32"/>
      <c r="F43" s="33"/>
    </row>
    <row r="44" spans="1:6">
      <c r="A44" s="110"/>
      <c r="B44" s="15" t="s">
        <v>405</v>
      </c>
      <c r="C44" s="150"/>
      <c r="D44" s="32"/>
      <c r="E44" s="32"/>
      <c r="F44" s="33"/>
    </row>
    <row r="45" spans="1:6">
      <c r="A45" s="110"/>
      <c r="B45" s="112" t="s">
        <v>1835</v>
      </c>
      <c r="C45" s="150"/>
      <c r="D45" s="32"/>
      <c r="E45" s="32"/>
      <c r="F45" s="33"/>
    </row>
    <row r="46" spans="1:6">
      <c r="A46" s="305" t="s">
        <v>13</v>
      </c>
      <c r="B46" s="358" t="s">
        <v>1836</v>
      </c>
      <c r="C46" s="150"/>
      <c r="D46" s="32"/>
      <c r="E46" s="32"/>
      <c r="F46" s="33"/>
    </row>
    <row r="47" spans="1:6">
      <c r="A47" s="305"/>
      <c r="B47" s="112" t="s">
        <v>1856</v>
      </c>
      <c r="C47" s="150"/>
      <c r="D47" s="32"/>
      <c r="E47" s="32"/>
      <c r="F47" s="33"/>
    </row>
    <row r="48" spans="1:6">
      <c r="A48" s="360" t="s">
        <v>14</v>
      </c>
      <c r="B48" s="358" t="s">
        <v>1771</v>
      </c>
      <c r="C48" s="150"/>
      <c r="D48" s="32"/>
      <c r="E48" s="32"/>
      <c r="F48" s="33"/>
    </row>
    <row r="49" spans="1:6">
      <c r="A49" s="305"/>
      <c r="B49" s="16" t="s">
        <v>1884</v>
      </c>
      <c r="C49" s="150"/>
      <c r="D49" s="32"/>
      <c r="E49" s="32"/>
      <c r="F49" s="33"/>
    </row>
    <row r="50" spans="1:6">
      <c r="A50" s="305"/>
      <c r="B50" s="16" t="s">
        <v>1857</v>
      </c>
      <c r="C50" s="150"/>
      <c r="D50" s="32"/>
      <c r="E50" s="32"/>
      <c r="F50" s="33"/>
    </row>
    <row r="51" spans="1:6">
      <c r="A51" s="305"/>
      <c r="B51" s="15" t="s">
        <v>1858</v>
      </c>
      <c r="C51" s="150"/>
      <c r="D51" s="32"/>
      <c r="E51" s="32"/>
      <c r="F51" s="33"/>
    </row>
    <row r="52" spans="1:6">
      <c r="A52" s="305"/>
      <c r="B52" s="16" t="s">
        <v>1964</v>
      </c>
      <c r="C52" s="150"/>
      <c r="D52" s="32"/>
      <c r="E52" s="32"/>
      <c r="F52" s="33"/>
    </row>
    <row r="53" spans="1:6">
      <c r="A53" s="305"/>
      <c r="B53" s="16" t="s">
        <v>1859</v>
      </c>
      <c r="C53" s="150"/>
      <c r="D53" s="32"/>
      <c r="E53" s="32"/>
      <c r="F53" s="33"/>
    </row>
    <row r="54" spans="1:6">
      <c r="A54" s="305"/>
      <c r="B54" s="16" t="s">
        <v>1860</v>
      </c>
      <c r="C54" s="150"/>
      <c r="D54" s="32"/>
      <c r="E54" s="32"/>
      <c r="F54" s="33"/>
    </row>
    <row r="55" spans="1:6">
      <c r="A55" s="305"/>
      <c r="B55" s="16" t="s">
        <v>1861</v>
      </c>
      <c r="C55" s="150"/>
      <c r="D55" s="32"/>
      <c r="E55" s="32"/>
      <c r="F55" s="33"/>
    </row>
    <row r="56" spans="1:6">
      <c r="A56" s="305"/>
      <c r="B56" s="16" t="s">
        <v>1862</v>
      </c>
      <c r="C56" s="150"/>
      <c r="D56" s="32"/>
      <c r="E56" s="32"/>
      <c r="F56" s="33"/>
    </row>
    <row r="57" spans="1:6" ht="409.6">
      <c r="A57" s="305"/>
      <c r="B57" s="16" t="s">
        <v>1863</v>
      </c>
      <c r="C57" s="150"/>
      <c r="D57" s="32"/>
      <c r="E57" s="32"/>
      <c r="F57" s="33"/>
    </row>
    <row r="58" spans="1:6" ht="409.6">
      <c r="A58" s="305"/>
      <c r="B58" s="16" t="s">
        <v>1864</v>
      </c>
      <c r="C58" s="150"/>
      <c r="D58" s="32"/>
      <c r="E58" s="32"/>
      <c r="F58" s="33"/>
    </row>
    <row r="59" spans="1:6">
      <c r="A59" s="305"/>
      <c r="B59" s="16" t="s">
        <v>1865</v>
      </c>
      <c r="C59" s="150"/>
      <c r="D59" s="32"/>
      <c r="E59" s="32"/>
      <c r="F59" s="33"/>
    </row>
    <row r="60" spans="1:6">
      <c r="A60" s="305"/>
      <c r="B60" s="16" t="s">
        <v>1866</v>
      </c>
      <c r="C60" s="150"/>
      <c r="D60" s="32"/>
      <c r="E60" s="32"/>
      <c r="F60" s="33"/>
    </row>
    <row r="61" spans="1:6">
      <c r="A61" s="305"/>
      <c r="B61" s="16" t="s">
        <v>1867</v>
      </c>
      <c r="C61" s="150"/>
      <c r="D61" s="32"/>
      <c r="E61" s="32"/>
      <c r="F61" s="33"/>
    </row>
    <row r="62" spans="1:6">
      <c r="A62" s="305"/>
      <c r="B62" s="16" t="s">
        <v>1868</v>
      </c>
      <c r="C62" s="150"/>
      <c r="D62" s="32"/>
      <c r="E62" s="32"/>
      <c r="F62" s="33"/>
    </row>
    <row r="63" spans="1:6">
      <c r="A63" s="305"/>
      <c r="B63" s="16" t="s">
        <v>1869</v>
      </c>
      <c r="C63" s="150"/>
      <c r="D63" s="32"/>
      <c r="E63" s="32"/>
      <c r="F63" s="33"/>
    </row>
    <row r="64" spans="1:6">
      <c r="A64" s="305"/>
      <c r="B64" s="16" t="s">
        <v>1870</v>
      </c>
      <c r="C64" s="150"/>
      <c r="D64" s="32"/>
      <c r="E64" s="32"/>
      <c r="F64" s="33"/>
    </row>
    <row r="65" spans="1:6">
      <c r="A65" s="305"/>
      <c r="B65" s="16" t="s">
        <v>1871</v>
      </c>
      <c r="C65" s="150"/>
      <c r="D65" s="32"/>
      <c r="E65" s="32"/>
      <c r="F65" s="33"/>
    </row>
    <row r="66" spans="1:6">
      <c r="A66" s="305"/>
      <c r="B66" s="16" t="s">
        <v>1872</v>
      </c>
      <c r="C66" s="150"/>
      <c r="D66" s="32"/>
      <c r="E66" s="32"/>
      <c r="F66" s="33"/>
    </row>
    <row r="67" spans="1:6">
      <c r="A67" s="305"/>
      <c r="B67" s="16" t="s">
        <v>1873</v>
      </c>
      <c r="C67" s="150"/>
      <c r="D67" s="32"/>
      <c r="E67" s="32"/>
      <c r="F67" s="33"/>
    </row>
    <row r="68" spans="1:6">
      <c r="A68" s="305"/>
      <c r="B68" s="16" t="s">
        <v>1874</v>
      </c>
      <c r="C68" s="150"/>
      <c r="D68" s="32"/>
      <c r="E68" s="32"/>
      <c r="F68" s="33"/>
    </row>
    <row r="69" spans="1:6">
      <c r="A69" s="305"/>
      <c r="B69" s="16" t="s">
        <v>1875</v>
      </c>
      <c r="C69" s="150"/>
      <c r="D69" s="32"/>
      <c r="E69" s="32"/>
      <c r="F69" s="33"/>
    </row>
    <row r="70" spans="1:6">
      <c r="A70" s="305"/>
      <c r="B70" s="16" t="s">
        <v>1876</v>
      </c>
      <c r="C70" s="150"/>
      <c r="D70" s="32"/>
      <c r="E70" s="32"/>
      <c r="F70" s="33"/>
    </row>
    <row r="71" spans="1:6">
      <c r="A71" s="360" t="s">
        <v>18</v>
      </c>
      <c r="B71" s="358" t="s">
        <v>1877</v>
      </c>
      <c r="C71" s="150"/>
      <c r="D71" s="32"/>
      <c r="E71" s="32"/>
      <c r="F71" s="33"/>
    </row>
    <row r="72" spans="1:6">
      <c r="A72" s="305"/>
      <c r="B72" s="49" t="s">
        <v>1878</v>
      </c>
      <c r="C72" s="150"/>
      <c r="D72" s="32"/>
      <c r="E72" s="32"/>
      <c r="F72" s="33"/>
    </row>
    <row r="73" spans="1:6">
      <c r="A73" s="305"/>
      <c r="B73" s="49" t="s">
        <v>1879</v>
      </c>
      <c r="C73" s="150"/>
      <c r="D73" s="32"/>
      <c r="E73" s="32"/>
      <c r="F73" s="33"/>
    </row>
    <row r="74" spans="1:6">
      <c r="A74" s="305"/>
      <c r="B74" s="49" t="s">
        <v>1880</v>
      </c>
      <c r="C74" s="150"/>
      <c r="D74" s="32"/>
      <c r="E74" s="32"/>
      <c r="F74" s="33"/>
    </row>
    <row r="75" spans="1:6">
      <c r="A75" s="305"/>
      <c r="B75" s="49" t="s">
        <v>1881</v>
      </c>
      <c r="C75" s="150"/>
      <c r="D75" s="32"/>
      <c r="E75" s="32"/>
      <c r="F75" s="33"/>
    </row>
    <row r="76" spans="1:6">
      <c r="A76" s="305"/>
      <c r="B76" s="49" t="s">
        <v>1882</v>
      </c>
      <c r="C76" s="150"/>
      <c r="D76" s="32"/>
      <c r="E76" s="32"/>
      <c r="F76" s="33"/>
    </row>
    <row r="77" spans="1:6">
      <c r="A77" s="362"/>
      <c r="B77" s="25" t="s">
        <v>106</v>
      </c>
      <c r="C77" s="24"/>
      <c r="D77" s="26"/>
      <c r="E77" s="26"/>
      <c r="F77" s="36">
        <f>SUM(F42:F76)</f>
        <v>0</v>
      </c>
    </row>
    <row r="78" spans="1:6">
      <c r="A78" s="365"/>
      <c r="B78" s="222" t="s">
        <v>107</v>
      </c>
      <c r="C78" s="152"/>
      <c r="D78" s="28"/>
      <c r="E78" s="28"/>
      <c r="F78" s="42">
        <f>+F77*0.22</f>
        <v>0</v>
      </c>
    </row>
    <row r="79" spans="1:6" s="369" customFormat="1" thickBot="1">
      <c r="A79" s="367"/>
      <c r="B79" s="125" t="s">
        <v>108</v>
      </c>
      <c r="C79" s="368"/>
      <c r="D79" s="127"/>
      <c r="E79" s="127"/>
      <c r="F79" s="127">
        <f>SUM(F77:F78)</f>
        <v>0</v>
      </c>
    </row>
    <row r="80" spans="1:6" ht="13.5" thickTop="1">
      <c r="A80" s="110"/>
      <c r="B80" s="112"/>
      <c r="C80" s="150"/>
      <c r="D80" s="32"/>
      <c r="E80" s="32"/>
      <c r="F80" s="33"/>
    </row>
    <row r="81" spans="1:6">
      <c r="A81" s="305"/>
      <c r="B81" s="358"/>
      <c r="C81" s="150"/>
      <c r="D81" s="32"/>
      <c r="E81" s="32"/>
      <c r="F81" s="33"/>
    </row>
    <row r="82" spans="1:6">
      <c r="A82" s="305"/>
      <c r="B82" s="49"/>
      <c r="C82" s="150"/>
      <c r="D82" s="32"/>
      <c r="E82" s="32"/>
      <c r="F82" s="33"/>
    </row>
    <row r="83" spans="1:6">
      <c r="A83" s="305"/>
      <c r="B83" s="49"/>
      <c r="C83" s="150"/>
      <c r="D83" s="32"/>
      <c r="E83" s="32"/>
      <c r="F83" s="33"/>
    </row>
    <row r="84" spans="1:6">
      <c r="A84" s="305"/>
      <c r="B84" s="49"/>
      <c r="C84" s="150"/>
      <c r="D84" s="32"/>
      <c r="E84" s="32"/>
      <c r="F84" s="33"/>
    </row>
    <row r="85" spans="1:6">
      <c r="A85" s="305"/>
      <c r="B85" s="49"/>
      <c r="C85" s="150"/>
      <c r="D85" s="32"/>
      <c r="E85" s="32"/>
      <c r="F85" s="33"/>
    </row>
    <row r="86" spans="1:6">
      <c r="A86" s="305"/>
      <c r="B86" s="358"/>
      <c r="C86" s="150"/>
      <c r="D86" s="32"/>
      <c r="E86" s="32"/>
      <c r="F86" s="33"/>
    </row>
    <row r="87" spans="1:6">
      <c r="A87" s="305"/>
      <c r="B87" s="49"/>
      <c r="C87" s="150"/>
      <c r="D87" s="32"/>
      <c r="E87" s="32"/>
      <c r="F87" s="33"/>
    </row>
    <row r="88" spans="1:6">
      <c r="A88" s="305"/>
      <c r="B88" s="16"/>
      <c r="C88" s="150"/>
      <c r="D88" s="32"/>
      <c r="E88" s="32"/>
      <c r="F88" s="33"/>
    </row>
    <row r="89" spans="1:6">
      <c r="A89" s="305"/>
      <c r="B89" s="16"/>
      <c r="C89" s="150"/>
      <c r="D89" s="32"/>
      <c r="E89" s="32"/>
      <c r="F89" s="33"/>
    </row>
    <row r="90" spans="1:6">
      <c r="A90" s="305"/>
      <c r="B90" s="112"/>
      <c r="C90" s="150"/>
      <c r="D90" s="32"/>
      <c r="E90" s="32"/>
      <c r="F90" s="33"/>
    </row>
    <row r="91" spans="1:6">
      <c r="A91" s="305"/>
      <c r="B91" s="112"/>
      <c r="C91" s="150"/>
      <c r="D91" s="32"/>
      <c r="E91" s="32"/>
      <c r="F91" s="33"/>
    </row>
    <row r="92" spans="1:6">
      <c r="A92" s="305"/>
      <c r="B92" s="112"/>
      <c r="C92" s="150"/>
      <c r="D92" s="32"/>
      <c r="E92" s="32"/>
      <c r="F92" s="33"/>
    </row>
    <row r="93" spans="1:6">
      <c r="A93" s="305"/>
      <c r="B93" s="49"/>
      <c r="C93" s="150"/>
      <c r="D93" s="32"/>
      <c r="E93" s="32"/>
      <c r="F93" s="33"/>
    </row>
    <row r="94" spans="1:6">
      <c r="A94" s="305"/>
      <c r="B94" s="16"/>
      <c r="C94" s="150"/>
      <c r="D94" s="32"/>
      <c r="E94" s="32"/>
      <c r="F94" s="33"/>
    </row>
    <row r="95" spans="1:6">
      <c r="A95" s="305"/>
      <c r="B95" s="16"/>
      <c r="C95" s="150"/>
      <c r="D95" s="32"/>
      <c r="E95" s="32"/>
      <c r="F95" s="33"/>
    </row>
    <row r="96" spans="1:6">
      <c r="A96" s="305"/>
      <c r="B96" s="15"/>
      <c r="C96" s="150"/>
      <c r="D96" s="32"/>
      <c r="E96" s="32"/>
      <c r="F96" s="33"/>
    </row>
    <row r="97" spans="1:6">
      <c r="A97" s="305"/>
      <c r="B97" s="16"/>
      <c r="C97" s="150"/>
      <c r="D97" s="32"/>
      <c r="E97" s="32"/>
      <c r="F97" s="33"/>
    </row>
    <row r="98" spans="1:6">
      <c r="A98" s="305"/>
      <c r="B98" s="16"/>
      <c r="C98" s="150"/>
      <c r="D98" s="32"/>
      <c r="E98" s="32"/>
      <c r="F98" s="33"/>
    </row>
    <row r="99" spans="1:6">
      <c r="A99" s="305"/>
      <c r="B99" s="16"/>
      <c r="C99" s="150"/>
      <c r="D99" s="32"/>
      <c r="E99" s="32"/>
      <c r="F99" s="33"/>
    </row>
    <row r="100" spans="1:6">
      <c r="A100" s="305"/>
      <c r="B100" s="16"/>
      <c r="C100" s="150"/>
      <c r="D100" s="32"/>
      <c r="E100" s="32"/>
      <c r="F100" s="33"/>
    </row>
    <row r="101" spans="1:6">
      <c r="A101" s="305"/>
      <c r="B101" s="16"/>
      <c r="C101" s="150"/>
      <c r="D101" s="32"/>
      <c r="E101" s="32"/>
      <c r="F101" s="33"/>
    </row>
    <row r="102" spans="1:6">
      <c r="A102" s="305"/>
      <c r="B102" s="16"/>
      <c r="C102" s="150"/>
      <c r="D102" s="32"/>
      <c r="E102" s="32"/>
      <c r="F102" s="33"/>
    </row>
    <row r="103" spans="1:6">
      <c r="A103" s="305"/>
      <c r="B103" s="16"/>
      <c r="C103" s="150"/>
      <c r="D103" s="32"/>
      <c r="E103" s="32"/>
      <c r="F103" s="33"/>
    </row>
    <row r="104" spans="1:6">
      <c r="A104" s="305"/>
      <c r="B104" s="16"/>
      <c r="C104" s="150"/>
      <c r="D104" s="32"/>
      <c r="E104" s="32"/>
      <c r="F104" s="33"/>
    </row>
    <row r="105" spans="1:6">
      <c r="A105" s="305"/>
      <c r="B105" s="16"/>
      <c r="C105" s="150"/>
      <c r="D105" s="32"/>
      <c r="E105" s="32"/>
      <c r="F105" s="33"/>
    </row>
    <row r="106" spans="1:6">
      <c r="A106" s="305"/>
      <c r="B106" s="16"/>
      <c r="C106" s="150"/>
      <c r="D106" s="32"/>
      <c r="E106" s="32"/>
      <c r="F106" s="33"/>
    </row>
    <row r="107" spans="1:6">
      <c r="A107" s="305"/>
      <c r="B107" s="15"/>
      <c r="C107" s="150"/>
      <c r="D107" s="32"/>
      <c r="E107" s="32"/>
      <c r="F107" s="33"/>
    </row>
    <row r="108" spans="1:6">
      <c r="A108" s="305"/>
      <c r="B108" s="16"/>
      <c r="C108" s="150"/>
      <c r="D108" s="32"/>
      <c r="E108" s="32"/>
      <c r="F108" s="33"/>
    </row>
    <row r="109" spans="1:6">
      <c r="A109" s="305"/>
      <c r="B109" s="16"/>
      <c r="C109" s="150"/>
      <c r="D109" s="32"/>
      <c r="E109" s="32"/>
      <c r="F109" s="33"/>
    </row>
    <row r="110" spans="1:6">
      <c r="A110" s="305"/>
      <c r="B110" s="16"/>
      <c r="C110" s="150"/>
      <c r="D110" s="32"/>
      <c r="E110" s="32"/>
      <c r="F110" s="33"/>
    </row>
    <row r="111" spans="1:6">
      <c r="A111" s="305"/>
      <c r="B111" s="16"/>
      <c r="C111" s="150"/>
      <c r="D111" s="32"/>
      <c r="E111" s="32"/>
      <c r="F111" s="33"/>
    </row>
    <row r="112" spans="1:6">
      <c r="A112" s="305"/>
      <c r="B112" s="16"/>
      <c r="C112" s="150"/>
      <c r="D112" s="32"/>
      <c r="E112" s="32"/>
      <c r="F112" s="33"/>
    </row>
    <row r="113" spans="1:6">
      <c r="A113" s="305"/>
      <c r="B113" s="15"/>
      <c r="C113" s="150"/>
      <c r="D113" s="32"/>
      <c r="E113" s="32"/>
      <c r="F113" s="33"/>
    </row>
    <row r="114" spans="1:6">
      <c r="A114" s="305"/>
      <c r="B114" s="16"/>
      <c r="C114" s="150"/>
      <c r="D114" s="32"/>
      <c r="E114" s="32"/>
      <c r="F114" s="33"/>
    </row>
    <row r="115" spans="1:6">
      <c r="A115" s="305"/>
      <c r="B115" s="16"/>
      <c r="C115" s="150"/>
      <c r="D115" s="32"/>
      <c r="E115" s="32"/>
      <c r="F115" s="33"/>
    </row>
    <row r="116" spans="1:6">
      <c r="A116" s="305"/>
      <c r="B116" s="112"/>
      <c r="C116" s="150"/>
      <c r="D116" s="32"/>
      <c r="E116" s="32"/>
      <c r="F116" s="33"/>
    </row>
    <row r="117" spans="1:6">
      <c r="A117" s="305"/>
      <c r="B117" s="111"/>
      <c r="C117" s="150"/>
      <c r="D117" s="32"/>
      <c r="E117" s="32"/>
      <c r="F117" s="33"/>
    </row>
    <row r="118" spans="1:6">
      <c r="A118" s="305"/>
      <c r="B118" s="16"/>
      <c r="C118" s="150"/>
      <c r="D118" s="32"/>
      <c r="E118" s="32"/>
      <c r="F118" s="33"/>
    </row>
    <row r="119" spans="1:6">
      <c r="A119" s="305"/>
      <c r="B119" s="16"/>
      <c r="C119" s="150"/>
      <c r="D119" s="32"/>
      <c r="E119" s="32"/>
      <c r="F119" s="33"/>
    </row>
    <row r="120" spans="1:6">
      <c r="A120" s="305"/>
      <c r="B120" s="16"/>
      <c r="C120" s="150"/>
      <c r="D120" s="32"/>
      <c r="E120" s="32"/>
      <c r="F120" s="33"/>
    </row>
    <row r="121" spans="1:6">
      <c r="A121" s="360"/>
      <c r="B121" s="111"/>
      <c r="C121" s="35"/>
      <c r="D121" s="32"/>
      <c r="E121" s="32"/>
      <c r="F121" s="33"/>
    </row>
    <row r="122" spans="1:6">
      <c r="A122" s="305"/>
      <c r="B122" s="16"/>
      <c r="C122" s="150"/>
      <c r="D122" s="32"/>
      <c r="E122" s="32"/>
      <c r="F122" s="33"/>
    </row>
    <row r="123" spans="1:6">
      <c r="A123" s="305"/>
      <c r="B123" s="16"/>
      <c r="C123" s="150"/>
      <c r="D123" s="32"/>
      <c r="E123" s="32"/>
      <c r="F123" s="33"/>
    </row>
    <row r="124" spans="1:6">
      <c r="A124" s="305"/>
      <c r="B124" s="16"/>
      <c r="C124" s="150"/>
      <c r="D124" s="32"/>
      <c r="E124" s="32"/>
      <c r="F124" s="33"/>
    </row>
    <row r="125" spans="1:6">
      <c r="A125" s="305"/>
      <c r="B125" s="16"/>
      <c r="C125" s="150"/>
      <c r="D125" s="32"/>
      <c r="E125" s="32"/>
      <c r="F125" s="33"/>
    </row>
    <row r="126" spans="1:6">
      <c r="A126" s="305"/>
      <c r="B126" s="16"/>
      <c r="C126" s="150"/>
      <c r="D126" s="32"/>
      <c r="E126" s="32"/>
      <c r="F126" s="33"/>
    </row>
    <row r="127" spans="1:6">
      <c r="A127" s="124"/>
      <c r="B127" s="124" t="s">
        <v>106</v>
      </c>
      <c r="C127" s="24"/>
      <c r="D127" s="26"/>
      <c r="E127" s="26"/>
      <c r="F127" s="36">
        <f>SUM(F77:F126)</f>
        <v>0</v>
      </c>
    </row>
    <row r="128" spans="1:6">
      <c r="A128" s="22"/>
      <c r="B128" s="22" t="s">
        <v>107</v>
      </c>
      <c r="C128" s="27"/>
      <c r="D128" s="28"/>
      <c r="E128" s="28"/>
      <c r="F128" s="42">
        <f>+F127*0.22</f>
        <v>0</v>
      </c>
    </row>
    <row r="129" spans="1:6" ht="13.5" thickBot="1">
      <c r="A129" s="125"/>
      <c r="B129" s="125" t="s">
        <v>108</v>
      </c>
      <c r="C129" s="126"/>
      <c r="D129" s="127"/>
      <c r="E129" s="127"/>
      <c r="F129" s="127">
        <f>SUM(F127:F128)</f>
        <v>0</v>
      </c>
    </row>
    <row r="130" spans="1:6" ht="13.5" thickTop="1"/>
  </sheetData>
  <customSheetViews>
    <customSheetView guid="{DE65DFB8-3876-4C26-83DF-9BEB566029CF}">
      <selection activeCell="B112" sqref="B112"/>
      <pageMargins left="0.19685039370078741" right="0.19685039370078741" top="0.78740157480314965" bottom="0.62992125984251968" header="0.31496062992125984" footer="0.31496062992125984"/>
      <printOptions horizontalCentered="1"/>
      <pageSetup paperSize="9" orientation="landscape" horizontalDpi="300" verticalDpi="300" r:id="rId1"/>
      <headerFooter>
        <oddFooter>&amp;L&amp;7UKC Ljubljana
DTS - Urgentni kirurški blok - Faza 3a&amp;C&amp;7Stran &amp;P od &amp;N&amp;R&amp;7oktoberj 2019</oddFooter>
      </headerFooter>
    </customSheetView>
  </customSheetViews>
  <printOptions horizontalCentered="1"/>
  <pageMargins left="0.19685039370078741" right="0.19685039370078741" top="0.78740157480314965" bottom="0.62992125984251968" header="0.31496062992125984" footer="0.31496062992125984"/>
  <pageSetup paperSize="9" orientation="landscape" horizontalDpi="300" verticalDpi="300" r:id="rId2"/>
  <headerFooter>
    <oddFooter>&amp;L&amp;7UKC Ljubljana
DTS - Urgentni kirurški blok - Faza 3a&amp;C&amp;7Stran &amp;P od &amp;N&amp;R&amp;7oktoberj 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34</vt:i4>
      </vt:variant>
    </vt:vector>
  </HeadingPairs>
  <TitlesOfParts>
    <vt:vector size="52" baseType="lpstr">
      <vt:lpstr>Vsebina</vt:lpstr>
      <vt:lpstr>1.Vozički za prevoz bolnikov</vt:lpstr>
      <vt:lpstr>2.Vozički za prevoz materiala</vt:lpstr>
      <vt:lpstr>5.Pregledovalne mize in stoli</vt:lpstr>
      <vt:lpstr>6.Oprema mavčarne</vt:lpstr>
      <vt:lpstr>7.Razna splošna med.oprema</vt:lpstr>
      <vt:lpstr>8. Preiskovalne svetilke</vt:lpstr>
      <vt:lpstr>9.Razne naprave in aparati</vt:lpstr>
      <vt:lpstr>10.1 Naprave in aparati za rean</vt:lpstr>
      <vt:lpstr>11.Monitorji</vt:lpstr>
      <vt:lpstr>12.Anestezijski aparati</vt:lpstr>
      <vt:lpstr>13. Ventilatorji</vt:lpstr>
      <vt:lpstr>14.Črpalke</vt:lpstr>
      <vt:lpstr>16.Ročni in POCT aparati</vt:lpstr>
      <vt:lpstr>17.Ginek.aparat, instrumenti</vt:lpstr>
      <vt:lpstr>18.1 UZ aparat</vt:lpstr>
      <vt:lpstr>18.2 UZ aparat</vt:lpstr>
      <vt:lpstr>18.3 UZ aparat</vt:lpstr>
      <vt:lpstr>'1.Vozički za prevoz bolnikov'!Področje_tiskanja</vt:lpstr>
      <vt:lpstr>'10.1 Naprave in aparati za rean'!Področje_tiskanja</vt:lpstr>
      <vt:lpstr>'11.Monitorji'!Področje_tiskanja</vt:lpstr>
      <vt:lpstr>'12.Anestezijski aparati'!Področje_tiskanja</vt:lpstr>
      <vt:lpstr>'13. Ventilatorji'!Področje_tiskanja</vt:lpstr>
      <vt:lpstr>'14.Črpalke'!Področje_tiskanja</vt:lpstr>
      <vt:lpstr>'17.Ginek.aparat, instrumenti'!Področje_tiskanja</vt:lpstr>
      <vt:lpstr>'18.1 UZ aparat'!Področje_tiskanja</vt:lpstr>
      <vt:lpstr>'18.2 UZ aparat'!Področje_tiskanja</vt:lpstr>
      <vt:lpstr>'18.3 UZ aparat'!Področje_tiskanja</vt:lpstr>
      <vt:lpstr>'2.Vozički za prevoz materiala'!Področje_tiskanja</vt:lpstr>
      <vt:lpstr>'5.Pregledovalne mize in stoli'!Področje_tiskanja</vt:lpstr>
      <vt:lpstr>'6.Oprema mavčarne'!Področje_tiskanja</vt:lpstr>
      <vt:lpstr>'7.Razna splošna med.oprema'!Področje_tiskanja</vt:lpstr>
      <vt:lpstr>'8. Preiskovalne svetilke'!Področje_tiskanja</vt:lpstr>
      <vt:lpstr>'9.Razne naprave in aparati'!Področje_tiskanja</vt:lpstr>
      <vt:lpstr>Vsebina!Področje_tiskanja</vt:lpstr>
      <vt:lpstr>'1.Vozički za prevoz bolnikov'!Tiskanje_naslovov</vt:lpstr>
      <vt:lpstr>'10.1 Naprave in aparati za rean'!Tiskanje_naslovov</vt:lpstr>
      <vt:lpstr>'11.Monitorji'!Tiskanje_naslovov</vt:lpstr>
      <vt:lpstr>'12.Anestezijski aparati'!Tiskanje_naslovov</vt:lpstr>
      <vt:lpstr>'13. Ventilatorji'!Tiskanje_naslovov</vt:lpstr>
      <vt:lpstr>'14.Črpalke'!Tiskanje_naslovov</vt:lpstr>
      <vt:lpstr>'16.Ročni in POCT aparati'!Tiskanje_naslovov</vt:lpstr>
      <vt:lpstr>'17.Ginek.aparat, instrumenti'!Tiskanje_naslovov</vt:lpstr>
      <vt:lpstr>'18.1 UZ aparat'!Tiskanje_naslovov</vt:lpstr>
      <vt:lpstr>'18.2 UZ aparat'!Tiskanje_naslovov</vt:lpstr>
      <vt:lpstr>'18.3 UZ aparat'!Tiskanje_naslovov</vt:lpstr>
      <vt:lpstr>'2.Vozički za prevoz materiala'!Tiskanje_naslovov</vt:lpstr>
      <vt:lpstr>'5.Pregledovalne mize in stoli'!Tiskanje_naslovov</vt:lpstr>
      <vt:lpstr>'6.Oprema mavčarne'!Tiskanje_naslovov</vt:lpstr>
      <vt:lpstr>'7.Razna splošna med.oprema'!Tiskanje_naslovov</vt:lpstr>
      <vt:lpstr>'8. Preiskovalne svetilke'!Tiskanje_naslovov</vt:lpstr>
      <vt:lpstr>'9.Razne naprave in aparati'!Tiskanje_naslovov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Nevenka SEDEJ</dc:creator>
  <cp:lastModifiedBy>Smiljan Mekicar</cp:lastModifiedBy>
  <cp:lastPrinted>2019-10-18T11:58:16Z</cp:lastPrinted>
  <dcterms:created xsi:type="dcterms:W3CDTF">2019-06-13T15:21:00Z</dcterms:created>
  <dcterms:modified xsi:type="dcterms:W3CDTF">2019-11-06T08:47:14Z</dcterms:modified>
</cp:coreProperties>
</file>